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4\Бюджет\РРО\"/>
    </mc:Choice>
  </mc:AlternateContent>
  <bookViews>
    <workbookView xWindow="0" yWindow="0" windowWidth="14376" windowHeight="8688"/>
  </bookViews>
  <sheets>
    <sheet name="Отчет 103н (Свод МО)" sheetId="2" r:id="rId1"/>
  </sheets>
  <definedNames>
    <definedName name="_xlnm._FilterDatabase" localSheetId="0" hidden="1">'Отчет 103н (Свод МО)'!$P$1:$P$49</definedName>
    <definedName name="_xlnm.Print_Area" localSheetId="0">'Отчет 103н (Свод МО)'!$A$1:$U$51</definedName>
  </definedNames>
  <calcPr calcId="152511" refMode="R1C1"/>
</workbook>
</file>

<file path=xl/calcChain.xml><?xml version="1.0" encoding="utf-8"?>
<calcChain xmlns="http://schemas.openxmlformats.org/spreadsheetml/2006/main">
  <c r="R34" i="2" l="1"/>
  <c r="R40" i="2"/>
  <c r="P21" i="2"/>
  <c r="Q40" i="2"/>
  <c r="S40" i="2"/>
  <c r="T40" i="2"/>
  <c r="U40" i="2"/>
  <c r="P40" i="2"/>
  <c r="Q34" i="2"/>
  <c r="S34" i="2"/>
  <c r="T34" i="2"/>
  <c r="U34" i="2"/>
  <c r="P34" i="2"/>
  <c r="T21" i="2" l="1"/>
  <c r="P44" i="2"/>
  <c r="P46" i="2"/>
  <c r="R21" i="2" l="1"/>
  <c r="U21" i="2"/>
  <c r="S21" i="2"/>
  <c r="Q46" i="2"/>
  <c r="R46" i="2"/>
  <c r="S46" i="2"/>
  <c r="T46" i="2"/>
  <c r="U46" i="2"/>
  <c r="M25" i="2"/>
  <c r="M26" i="2"/>
  <c r="Q21" i="2" l="1"/>
  <c r="I48" i="2" l="1"/>
  <c r="I49" i="2"/>
  <c r="I50" i="2"/>
  <c r="I45" i="2"/>
  <c r="I41" i="2"/>
  <c r="I39" i="2"/>
  <c r="I38" i="2"/>
  <c r="Q44" i="2"/>
  <c r="R44" i="2"/>
  <c r="S44" i="2"/>
  <c r="T44" i="2"/>
  <c r="U44" i="2"/>
  <c r="P42" i="2"/>
  <c r="Q42" i="2"/>
  <c r="R42" i="2"/>
  <c r="S42" i="2"/>
  <c r="T42" i="2"/>
  <c r="U42" i="2"/>
  <c r="M27" i="2"/>
  <c r="M28" i="2"/>
  <c r="M29" i="2"/>
  <c r="M30" i="2"/>
  <c r="M31" i="2"/>
  <c r="M32" i="2"/>
  <c r="M33" i="2"/>
  <c r="M36" i="2"/>
  <c r="M37" i="2"/>
  <c r="M38" i="2"/>
  <c r="M39" i="2"/>
  <c r="M41" i="2"/>
  <c r="M42" i="2"/>
  <c r="M43" i="2"/>
  <c r="M44" i="2"/>
  <c r="M45" i="2"/>
  <c r="M46" i="2"/>
  <c r="M47" i="2"/>
  <c r="M48" i="2"/>
  <c r="M49" i="2"/>
  <c r="M50" i="2"/>
</calcChain>
</file>

<file path=xl/sharedStrings.xml><?xml version="1.0" encoding="utf-8"?>
<sst xmlns="http://schemas.openxmlformats.org/spreadsheetml/2006/main" count="208" uniqueCount="82">
  <si>
    <t>x</t>
  </si>
  <si>
    <t/>
  </si>
  <si>
    <t>на 9 июня 2016 г.</t>
  </si>
  <si>
    <t>08.10.2003 - 01.01.2999</t>
  </si>
  <si>
    <t>в целом</t>
  </si>
  <si>
    <t>Федеральный закон от 06.10.2003 № 131-ФЗ "Об общих принципах организации местного самоуправления в Российской Федерации"(ред. от 15.02.2016)"</t>
  </si>
  <si>
    <t>09</t>
  </si>
  <si>
    <t>1500</t>
  </si>
  <si>
    <t>1000</t>
  </si>
  <si>
    <t>по факту исполнения</t>
  </si>
  <si>
    <t>по плану</t>
  </si>
  <si>
    <t>подраздел</t>
  </si>
  <si>
    <t>дата вступления в силу, срок действия</t>
  </si>
  <si>
    <t>номер статьи (подстатьи), пункта (подпункта)</t>
  </si>
  <si>
    <t>наименование, номер и дата</t>
  </si>
  <si>
    <t>плановый период</t>
  </si>
  <si>
    <t>муниципальных образований</t>
  </si>
  <si>
    <t>субъекта Российской Федерации</t>
  </si>
  <si>
    <t>Российской Федерации</t>
  </si>
  <si>
    <t>Примечание</t>
  </si>
  <si>
    <t>Объем средств на исполнение расходного обязательства</t>
  </si>
  <si>
    <t xml:space="preserve">  Правовое основание финансового обеспечения и расходования средств (нормативные правовые акты, договоры, соглашения)</t>
  </si>
  <si>
    <t>Код строки</t>
  </si>
  <si>
    <t>Наименование расходного обязательства, вопроса местного значения, полномочия, права  муниципального образования</t>
  </si>
  <si>
    <t>Уровень</t>
  </si>
  <si>
    <t>Код полномочия или группы полномочий</t>
  </si>
  <si>
    <t>Единица измерения: тыс. руб. (с точностью до первого десятичного знака)</t>
  </si>
  <si>
    <t>Финансовый орган субъекта Российской Федерации ___________________________________________________________________________________________________________________________________________________________________________________________________________________________</t>
  </si>
  <si>
    <t>муниципального образования</t>
  </si>
  <si>
    <t xml:space="preserve"> </t>
  </si>
  <si>
    <t xml:space="preserve"> Реестр расходных обязательств Филипповского сельсовета Ордынского района Новосибирского района</t>
  </si>
  <si>
    <t>1. Расходные обязательства, возникшие в результате принятия нормативных правовых актов муниципального образования, заключения договоров (соглашений), всего 
из них:</t>
  </si>
  <si>
    <t>1.4. Расходные обязательства, возникшие в результате принятия нормативных правовых актов , заключения договоров (соглашений) в рамках реализации органами местного самоуправления 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</si>
  <si>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раздел</t>
  </si>
  <si>
    <t>03</t>
  </si>
  <si>
    <t>04</t>
  </si>
  <si>
    <t>05</t>
  </si>
  <si>
    <t>01</t>
  </si>
  <si>
    <t>1.2 участие в предупреждении и ликвидации последствий чрезвычайных ситуаций в границах сельского поселения</t>
  </si>
  <si>
    <t>1.3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</si>
  <si>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02</t>
  </si>
  <si>
    <t>07</t>
  </si>
  <si>
    <t>08</t>
  </si>
  <si>
    <t>11</t>
  </si>
  <si>
    <t>2.1Расходные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всего</t>
  </si>
  <si>
    <t>2.2 Функционирование высшего должностного лица субъекта Российской Федерации и муниципального образования</t>
  </si>
  <si>
    <t>2.3 Функционирование Правитльства Российской Федерации, высших исполнительных органов государственной власти Российской Федерации, местных администраций</t>
  </si>
  <si>
    <t>10</t>
  </si>
  <si>
    <t>2.5Расходные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</si>
  <si>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 xml:space="preserve">3.1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
</t>
  </si>
  <si>
    <t>4.1Расходные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</si>
  <si>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06</t>
  </si>
  <si>
    <t>3.2 по перечню, предусмотренному Федеральным законом от 06.10.2003 N 131-ФЗ "Об общих принципах организации местного самоуправления в Российской Федерации", всего</t>
  </si>
  <si>
    <t>5.0Расходные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</si>
  <si>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5.2 в бюджет муниципального района на решение вопросов местного значения межмуниципального характера, всего</t>
  </si>
  <si>
    <t xml:space="preserve">6.0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на 2017 - 2018 годы </t>
  </si>
  <si>
    <t>13</t>
  </si>
  <si>
    <t>условно утвержденные</t>
  </si>
  <si>
    <t>1.5 Мероприятия в области жилищного хозяйство</t>
  </si>
  <si>
    <t>1.6 Комунальное хозяйство</t>
  </si>
  <si>
    <t>1.7 Уличное освещение</t>
  </si>
  <si>
    <t>1.8 организация ритуальных услуг и содержание мест захоронения</t>
  </si>
  <si>
    <t>1.9 Прочие мероприятия по благоустройству городских округов и поселения</t>
  </si>
  <si>
    <t>1.10 Содержание автомобильных дорог и инженерных сооружений на них в границах поселений в рамках благоустройства</t>
  </si>
  <si>
    <t>1.11организация и осуществление мероприятий по работе с детьми и молодежью в сельском поселении</t>
  </si>
  <si>
    <t>1.12 создание условий для обеспечения населения на территории  поселения услугами по организации досуга и услугами организаций культуры</t>
  </si>
  <si>
    <t>1.13обеспечение условий для развития на территории сельского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сельского поселения</t>
  </si>
  <si>
    <t>2.6 оценка недвижимости, признание прав и регулирование отношений по государственной и муниципальной собственности</t>
  </si>
  <si>
    <t>2.7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всего</t>
  </si>
  <si>
    <t>6.1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 на 2019 год</t>
  </si>
  <si>
    <t>Закон Новосибирской области от 28.12.2019г. № 128-ОЗ "Об областном бюджете Новосибирской области на 2020 год и  плановый  период 2021 и 2022 годов"</t>
  </si>
  <si>
    <t>2025 г.</t>
  </si>
  <si>
    <t>4.2 за счет субвенций, предоставленных из федерального бюджета или бюджета субъекта Российской Федерации, всего</t>
  </si>
  <si>
    <t>5.1 по предоставлению субсидий, всего</t>
  </si>
  <si>
    <t>отчетный  2022 г.</t>
  </si>
  <si>
    <t>текущий  2023г.</t>
  </si>
  <si>
    <t>очередной 2024 г.</t>
  </si>
  <si>
    <t>2026 г.</t>
  </si>
  <si>
    <t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t>
  </si>
  <si>
    <t>12</t>
  </si>
  <si>
    <t>08.10.2003 - 01.01.3000</t>
  </si>
  <si>
    <t xml:space="preserve">1.4 Мероприятия по землеустройству и землепользованию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</si>
</sst>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;[Red]\-#,##0.0;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0.5"/>
      <color theme="1"/>
      <name val="Verdana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1" fillId="0" borderId="2" xfId="1" applyBorder="1"/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1" fillId="0" borderId="0" xfId="1"/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16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 vertical="top" wrapText="1"/>
      <protection hidden="1"/>
    </xf>
    <xf numFmtId="49" fontId="5" fillId="0" borderId="2" xfId="5" applyNumberFormat="1" applyFont="1" applyFill="1" applyBorder="1" applyAlignment="1" applyProtection="1">
      <alignment horizontal="center" vertical="top" wrapText="1"/>
      <protection hidden="1"/>
    </xf>
    <xf numFmtId="49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2" fillId="0" borderId="0" xfId="1" applyNumberFormat="1" applyFont="1" applyFill="1" applyAlignment="1" applyProtection="1">
      <alignment horizontal="center" vertical="top"/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7" xfId="1" applyNumberFormat="1" applyFont="1" applyFill="1" applyBorder="1" applyAlignment="1" applyProtection="1">
      <alignment horizontal="center" vertical="top" wrapText="1"/>
      <protection hidden="1"/>
    </xf>
    <xf numFmtId="49" fontId="1" fillId="0" borderId="0" xfId="1" applyNumberFormat="1"/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1" xfId="1" applyBorder="1" applyAlignment="1">
      <alignment vertical="top"/>
    </xf>
    <xf numFmtId="0" fontId="8" fillId="0" borderId="2" xfId="2" applyNumberFormat="1" applyFont="1" applyFill="1" applyBorder="1" applyAlignment="1" applyProtection="1">
      <alignment horizontal="left" vertical="top" wrapText="1"/>
    </xf>
    <xf numFmtId="0" fontId="5" fillId="2" borderId="9" xfId="1" applyNumberFormat="1" applyFont="1" applyFill="1" applyBorder="1" applyAlignment="1" applyProtection="1">
      <alignment horizontal="left" vertical="top" wrapText="1"/>
      <protection hidden="1"/>
    </xf>
    <xf numFmtId="0" fontId="5" fillId="2" borderId="9" xfId="1" applyNumberFormat="1" applyFont="1" applyFill="1" applyBorder="1" applyAlignment="1" applyProtection="1">
      <alignment horizontal="center" vertical="top" wrapText="1"/>
      <protection hidden="1"/>
    </xf>
    <xf numFmtId="49" fontId="5" fillId="2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9" xfId="1" applyNumberFormat="1" applyFont="1" applyFill="1" applyBorder="1" applyAlignment="1" applyProtection="1">
      <alignment horizontal="right" vertical="top" wrapText="1"/>
      <protection hidden="1"/>
    </xf>
    <xf numFmtId="165" fontId="5" fillId="2" borderId="10" xfId="1" applyNumberFormat="1" applyFont="1" applyFill="1" applyBorder="1" applyAlignment="1" applyProtection="1">
      <alignment horizontal="right" vertical="top" wrapText="1"/>
      <protection hidden="1"/>
    </xf>
    <xf numFmtId="0" fontId="5" fillId="3" borderId="8" xfId="1" applyNumberFormat="1" applyFont="1" applyFill="1" applyBorder="1" applyAlignment="1" applyProtection="1">
      <alignment horizontal="left" vertical="top" wrapText="1"/>
      <protection hidden="1"/>
    </xf>
    <xf numFmtId="0" fontId="2" fillId="3" borderId="6" xfId="1" applyNumberFormat="1" applyFont="1" applyFill="1" applyBorder="1" applyAlignment="1" applyProtection="1">
      <alignment horizontal="center" vertical="top"/>
      <protection hidden="1"/>
    </xf>
    <xf numFmtId="0" fontId="2" fillId="3" borderId="2" xfId="1" applyNumberFormat="1" applyFont="1" applyFill="1" applyBorder="1" applyAlignment="1" applyProtection="1">
      <alignment horizontal="center" vertical="top"/>
      <protection hidden="1"/>
    </xf>
    <xf numFmtId="0" fontId="2" fillId="3" borderId="2" xfId="1" applyNumberFormat="1" applyFont="1" applyFill="1" applyBorder="1" applyAlignment="1" applyProtection="1">
      <alignment horizontal="center" vertical="top" wrapText="1"/>
      <protection hidden="1"/>
    </xf>
    <xf numFmtId="0" fontId="5" fillId="3" borderId="2" xfId="1" applyNumberFormat="1" applyFont="1" applyFill="1" applyBorder="1" applyAlignment="1" applyProtection="1">
      <alignment horizontal="center" vertical="top" wrapText="1"/>
      <protection hidden="1"/>
    </xf>
    <xf numFmtId="0" fontId="5" fillId="3" borderId="2" xfId="1" applyNumberFormat="1" applyFont="1" applyFill="1" applyBorder="1" applyAlignment="1" applyProtection="1">
      <alignment horizontal="left" vertical="top" wrapText="1"/>
      <protection hidden="1"/>
    </xf>
    <xf numFmtId="49" fontId="5" fillId="3" borderId="2" xfId="1" applyNumberFormat="1" applyFont="1" applyFill="1" applyBorder="1" applyAlignment="1" applyProtection="1">
      <alignment horizontal="center" vertical="top" wrapText="1"/>
      <protection hidden="1"/>
    </xf>
    <xf numFmtId="49" fontId="5" fillId="3" borderId="3" xfId="1" applyNumberFormat="1" applyFont="1" applyFill="1" applyBorder="1" applyAlignment="1" applyProtection="1">
      <alignment horizontal="center" vertical="top" wrapText="1"/>
      <protection hidden="1"/>
    </xf>
    <xf numFmtId="165" fontId="5" fillId="3" borderId="3" xfId="1" applyNumberFormat="1" applyFont="1" applyFill="1" applyBorder="1" applyAlignment="1" applyProtection="1">
      <alignment horizontal="right" vertical="top" wrapText="1"/>
      <protection hidden="1"/>
    </xf>
    <xf numFmtId="165" fontId="5" fillId="3" borderId="2" xfId="1" applyNumberFormat="1" applyFont="1" applyFill="1" applyBorder="1" applyAlignment="1" applyProtection="1">
      <alignment horizontal="right" vertical="top" wrapText="1"/>
      <protection hidden="1"/>
    </xf>
    <xf numFmtId="0" fontId="2" fillId="3" borderId="5" xfId="1" applyNumberFormat="1" applyFont="1" applyFill="1" applyBorder="1" applyAlignment="1" applyProtection="1">
      <alignment horizontal="center" vertical="top" wrapText="1"/>
      <protection hidden="1"/>
    </xf>
    <xf numFmtId="0" fontId="2" fillId="3" borderId="0" xfId="1" applyNumberFormat="1" applyFont="1" applyFill="1" applyAlignment="1" applyProtection="1">
      <alignment horizontal="center" vertical="top" wrapText="1"/>
      <protection hidden="1"/>
    </xf>
    <xf numFmtId="0" fontId="1" fillId="3" borderId="0" xfId="1" applyFill="1"/>
    <xf numFmtId="0" fontId="6" fillId="3" borderId="2" xfId="0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11" xfId="1" applyBorder="1" applyAlignment="1">
      <alignment vertical="top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165" fontId="5" fillId="3" borderId="11" xfId="1" applyNumberFormat="1" applyFont="1" applyFill="1" applyBorder="1" applyAlignment="1" applyProtection="1">
      <alignment horizontal="right" vertical="top" wrapText="1"/>
      <protection hidden="1"/>
    </xf>
    <xf numFmtId="165" fontId="5" fillId="3" borderId="1" xfId="1" applyNumberFormat="1" applyFont="1" applyFill="1" applyBorder="1" applyAlignment="1" applyProtection="1">
      <alignment horizontal="right" vertical="top" wrapText="1"/>
      <protection hidden="1"/>
    </xf>
    <xf numFmtId="0" fontId="2" fillId="4" borderId="0" xfId="1" applyNumberFormat="1" applyFont="1" applyFill="1" applyBorder="1" applyAlignment="1" applyProtection="1">
      <alignment horizontal="center" vertical="top"/>
      <protection hidden="1"/>
    </xf>
    <xf numFmtId="0" fontId="2" fillId="4" borderId="0" xfId="1" applyNumberFormat="1" applyFont="1" applyFill="1" applyBorder="1" applyAlignment="1" applyProtection="1">
      <alignment horizontal="center" vertical="top" wrapText="1"/>
      <protection hidden="1"/>
    </xf>
    <xf numFmtId="0" fontId="5" fillId="4" borderId="7" xfId="1" applyNumberFormat="1" applyFont="1" applyFill="1" applyBorder="1" applyAlignment="1" applyProtection="1">
      <alignment horizontal="left" vertical="top" wrapText="1"/>
      <protection hidden="1"/>
    </xf>
    <xf numFmtId="0" fontId="1" fillId="4" borderId="11" xfId="1" applyFill="1" applyBorder="1" applyAlignment="1">
      <alignment vertical="top"/>
    </xf>
    <xf numFmtId="0" fontId="5" fillId="4" borderId="11" xfId="1" applyNumberFormat="1" applyFont="1" applyFill="1" applyBorder="1" applyAlignment="1" applyProtection="1">
      <alignment horizontal="center" vertical="top" wrapText="1"/>
      <protection hidden="1"/>
    </xf>
    <xf numFmtId="0" fontId="1" fillId="4" borderId="11" xfId="1" applyFill="1" applyBorder="1"/>
    <xf numFmtId="49" fontId="5" fillId="4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4" borderId="11" xfId="1" applyNumberFormat="1" applyFont="1" applyFill="1" applyBorder="1" applyAlignment="1" applyProtection="1">
      <alignment horizontal="right" vertical="top" wrapText="1"/>
      <protection hidden="1"/>
    </xf>
    <xf numFmtId="0" fontId="2" fillId="4" borderId="4" xfId="1" applyNumberFormat="1" applyFont="1" applyFill="1" applyBorder="1" applyAlignment="1" applyProtection="1">
      <alignment horizontal="center" vertical="top" wrapText="1"/>
      <protection hidden="1"/>
    </xf>
    <xf numFmtId="0" fontId="2" fillId="4" borderId="3" xfId="1" applyNumberFormat="1" applyFont="1" applyFill="1" applyBorder="1" applyAlignment="1" applyProtection="1">
      <alignment horizontal="center" vertical="top" wrapText="1"/>
      <protection hidden="1"/>
    </xf>
    <xf numFmtId="0" fontId="1" fillId="4" borderId="0" xfId="1" applyFill="1"/>
    <xf numFmtId="0" fontId="5" fillId="4" borderId="14" xfId="6" applyFont="1" applyFill="1" applyBorder="1" applyAlignment="1" applyProtection="1">
      <alignment vertical="top" wrapText="1"/>
    </xf>
    <xf numFmtId="0" fontId="11" fillId="4" borderId="14" xfId="6" applyFont="1" applyFill="1" applyBorder="1" applyAlignment="1" applyProtection="1">
      <alignment vertical="top" wrapText="1"/>
    </xf>
    <xf numFmtId="0" fontId="2" fillId="4" borderId="6" xfId="1" applyNumberFormat="1" applyFont="1" applyFill="1" applyBorder="1" applyAlignment="1" applyProtection="1">
      <alignment horizontal="center" vertical="top"/>
      <protection hidden="1"/>
    </xf>
    <xf numFmtId="0" fontId="2" fillId="4" borderId="1" xfId="1" applyNumberFormat="1" applyFont="1" applyFill="1" applyBorder="1" applyAlignment="1" applyProtection="1">
      <alignment horizontal="center" vertical="top"/>
      <protection hidden="1"/>
    </xf>
    <xf numFmtId="0" fontId="2" fillId="4" borderId="11" xfId="1" applyNumberFormat="1" applyFont="1" applyFill="1" applyBorder="1" applyAlignment="1" applyProtection="1">
      <alignment horizontal="center" vertical="top" wrapText="1"/>
      <protection hidden="1"/>
    </xf>
    <xf numFmtId="0" fontId="12" fillId="4" borderId="14" xfId="0" applyFont="1" applyFill="1" applyBorder="1" applyAlignment="1">
      <alignment vertical="top" wrapText="1"/>
    </xf>
    <xf numFmtId="0" fontId="5" fillId="4" borderId="3" xfId="1" applyNumberFormat="1" applyFont="1" applyFill="1" applyBorder="1" applyAlignment="1" applyProtection="1">
      <alignment horizontal="center" vertical="top" wrapText="1"/>
      <protection hidden="1"/>
    </xf>
    <xf numFmtId="49" fontId="5" fillId="4" borderId="3" xfId="1" applyNumberFormat="1" applyFont="1" applyFill="1" applyBorder="1" applyAlignment="1" applyProtection="1">
      <alignment horizontal="center" vertical="top" wrapText="1"/>
      <protection hidden="1"/>
    </xf>
    <xf numFmtId="165" fontId="5" fillId="4" borderId="3" xfId="1" applyNumberFormat="1" applyFont="1" applyFill="1" applyBorder="1" applyAlignment="1" applyProtection="1">
      <alignment horizontal="right" vertical="top" wrapText="1"/>
      <protection hidden="1"/>
    </xf>
    <xf numFmtId="165" fontId="5" fillId="4" borderId="2" xfId="1" applyNumberFormat="1" applyFont="1" applyFill="1" applyBorder="1" applyAlignment="1" applyProtection="1">
      <alignment horizontal="right" vertical="top" wrapText="1"/>
      <protection hidden="1"/>
    </xf>
    <xf numFmtId="0" fontId="2" fillId="4" borderId="5" xfId="1" applyNumberFormat="1" applyFont="1" applyFill="1" applyBorder="1" applyAlignment="1" applyProtection="1">
      <alignment horizontal="center" vertical="top" wrapText="1"/>
      <protection hidden="1"/>
    </xf>
    <xf numFmtId="0" fontId="2" fillId="4" borderId="2" xfId="1" applyNumberFormat="1" applyFont="1" applyFill="1" applyBorder="1" applyAlignment="1" applyProtection="1">
      <alignment horizontal="center" vertical="top" wrapText="1"/>
      <protection hidden="1"/>
    </xf>
    <xf numFmtId="0" fontId="2" fillId="4" borderId="0" xfId="1" applyNumberFormat="1" applyFont="1" applyFill="1" applyAlignment="1" applyProtection="1">
      <alignment horizontal="center" vertical="top" wrapText="1"/>
      <protection hidden="1"/>
    </xf>
    <xf numFmtId="0" fontId="1" fillId="4" borderId="2" xfId="1" applyFill="1" applyBorder="1"/>
    <xf numFmtId="0" fontId="2" fillId="4" borderId="2" xfId="1" applyNumberFormat="1" applyFont="1" applyFill="1" applyBorder="1" applyAlignment="1" applyProtection="1">
      <alignment horizontal="center" vertical="top"/>
      <protection hidden="1"/>
    </xf>
    <xf numFmtId="0" fontId="5" fillId="4" borderId="3" xfId="1" applyNumberFormat="1" applyFont="1" applyFill="1" applyBorder="1" applyAlignment="1" applyProtection="1">
      <alignment horizontal="left" vertical="top" wrapText="1"/>
      <protection hidden="1"/>
    </xf>
    <xf numFmtId="0" fontId="1" fillId="4" borderId="15" xfId="1" applyFill="1" applyBorder="1" applyAlignment="1">
      <alignment vertical="top"/>
    </xf>
    <xf numFmtId="0" fontId="0" fillId="4" borderId="2" xfId="0" applyFill="1" applyBorder="1"/>
    <xf numFmtId="0" fontId="1" fillId="4" borderId="2" xfId="1" applyFill="1" applyBorder="1" applyAlignment="1">
      <alignment vertical="top"/>
    </xf>
    <xf numFmtId="0" fontId="5" fillId="4" borderId="2" xfId="1" applyNumberFormat="1" applyFont="1" applyFill="1" applyBorder="1" applyAlignment="1" applyProtection="1">
      <alignment horizontal="left" vertical="top" wrapText="1"/>
      <protection hidden="1"/>
    </xf>
    <xf numFmtId="0" fontId="5" fillId="4" borderId="2" xfId="1" applyNumberFormat="1" applyFont="1" applyFill="1" applyBorder="1" applyAlignment="1" applyProtection="1">
      <alignment horizontal="center" vertical="top" wrapText="1"/>
      <protection hidden="1"/>
    </xf>
    <xf numFmtId="49" fontId="5" fillId="4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165" fontId="5" fillId="5" borderId="3" xfId="1" applyNumberFormat="1" applyFont="1" applyFill="1" applyBorder="1" applyAlignment="1" applyProtection="1">
      <alignment horizontal="right" vertical="top" wrapText="1"/>
      <protection hidden="1"/>
    </xf>
    <xf numFmtId="165" fontId="5" fillId="5" borderId="2" xfId="1" applyNumberFormat="1" applyFont="1" applyFill="1" applyBorder="1" applyAlignment="1" applyProtection="1">
      <alignment horizontal="right" vertical="top" wrapText="1"/>
      <protection hidden="1"/>
    </xf>
    <xf numFmtId="165" fontId="5" fillId="3" borderId="7" xfId="1" applyNumberFormat="1" applyFont="1" applyFill="1" applyBorder="1" applyAlignment="1" applyProtection="1">
      <alignment horizontal="righ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6" borderId="11" xfId="1" applyNumberFormat="1" applyFont="1" applyFill="1" applyBorder="1" applyAlignment="1" applyProtection="1">
      <alignment horizontal="right" vertical="top" wrapText="1"/>
      <protection hidden="1"/>
    </xf>
    <xf numFmtId="165" fontId="5" fillId="6" borderId="1" xfId="1" applyNumberFormat="1" applyFont="1" applyFill="1" applyBorder="1" applyAlignment="1" applyProtection="1">
      <alignment horizontal="right" vertical="top" wrapText="1"/>
      <protection hidden="1"/>
    </xf>
    <xf numFmtId="165" fontId="5" fillId="6" borderId="3" xfId="1" applyNumberFormat="1" applyFont="1" applyFill="1" applyBorder="1" applyAlignment="1" applyProtection="1">
      <alignment horizontal="right" vertical="top" wrapText="1"/>
      <protection hidden="1"/>
    </xf>
    <xf numFmtId="165" fontId="5" fillId="6" borderId="2" xfId="1" applyNumberFormat="1" applyFont="1" applyFill="1" applyBorder="1" applyAlignment="1" applyProtection="1">
      <alignment horizontal="right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13" fillId="4" borderId="14" xfId="0" applyFont="1" applyFill="1" applyBorder="1" applyAlignment="1">
      <alignment vertical="top" wrapText="1"/>
    </xf>
    <xf numFmtId="0" fontId="1" fillId="0" borderId="0" xfId="1"/>
    <xf numFmtId="0" fontId="2" fillId="4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14" fillId="0" borderId="2" xfId="0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</cellXfs>
  <cellStyles count="7">
    <cellStyle name="Normal_TMP_2" xfId="3"/>
    <cellStyle name="Гиперссылка" xfId="6" builtinId="8"/>
    <cellStyle name="Обычный" xfId="0" builtinId="0"/>
    <cellStyle name="Обычный 2" xfId="1"/>
    <cellStyle name="Обычный 3" xfId="2"/>
    <cellStyle name="Финансовый" xfId="5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0"/>
  <sheetViews>
    <sheetView showGridLines="0" tabSelected="1" topLeftCell="D47" zoomScaleNormal="100" zoomScaleSheetLayoutView="50" workbookViewId="0">
      <selection activeCell="Q31" sqref="Q31"/>
    </sheetView>
  </sheetViews>
  <sheetFormatPr defaultColWidth="9.109375" defaultRowHeight="13.2" x14ac:dyDescent="0.25"/>
  <cols>
    <col min="1" max="1" width="4.88671875" style="1" customWidth="1"/>
    <col min="2" max="3" width="0" style="1" hidden="1" customWidth="1"/>
    <col min="4" max="4" width="33.6640625" style="1" customWidth="1"/>
    <col min="5" max="5" width="7.44140625" style="1" customWidth="1"/>
    <col min="6" max="6" width="31" style="1" customWidth="1"/>
    <col min="7" max="7" width="6.6640625" style="1" customWidth="1"/>
    <col min="8" max="8" width="10.6640625" style="1" customWidth="1"/>
    <col min="9" max="9" width="18.6640625" style="1" customWidth="1"/>
    <col min="10" max="12" width="0" style="1" hidden="1" customWidth="1"/>
    <col min="13" max="13" width="24.44140625" style="17" customWidth="1"/>
    <col min="14" max="15" width="9.109375" style="49" customWidth="1"/>
    <col min="16" max="16" width="9.6640625" style="1" customWidth="1"/>
    <col min="17" max="17" width="11.5546875" style="1" customWidth="1"/>
    <col min="18" max="18" width="12.33203125" style="1" customWidth="1"/>
    <col min="19" max="20" width="12" style="1" customWidth="1"/>
    <col min="21" max="21" width="12.33203125" style="1" customWidth="1"/>
    <col min="22" max="24" width="0" style="1" hidden="1" customWidth="1"/>
    <col min="25" max="254" width="9.109375" style="1" customWidth="1"/>
    <col min="255" max="16384" width="9.109375" style="1"/>
  </cols>
  <sheetData>
    <row r="1" spans="1:24" ht="12.75" customHeight="1" x14ac:dyDescent="0.3">
      <c r="A1" s="1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3"/>
      <c r="O1" s="43"/>
      <c r="P1" s="4"/>
      <c r="Q1" s="4"/>
      <c r="R1" s="3"/>
      <c r="S1" s="16"/>
      <c r="T1" s="16"/>
      <c r="U1" s="16"/>
      <c r="V1" s="4"/>
      <c r="W1" s="4"/>
      <c r="X1" s="2"/>
    </row>
    <row r="2" spans="1:24" ht="12.75" customHeight="1" x14ac:dyDescent="0.3">
      <c r="A2" s="1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3"/>
      <c r="O2" s="43"/>
      <c r="P2" s="4"/>
      <c r="Q2" s="4"/>
      <c r="R2" s="3"/>
      <c r="S2" s="16"/>
      <c r="T2" s="16"/>
      <c r="U2" s="16"/>
      <c r="V2" s="4"/>
      <c r="W2" s="4"/>
      <c r="X2" s="2"/>
    </row>
    <row r="3" spans="1:24" ht="12.75" customHeight="1" x14ac:dyDescent="0.3">
      <c r="A3" s="1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3"/>
      <c r="O3" s="43"/>
      <c r="P3" s="4"/>
      <c r="Q3" s="4"/>
      <c r="R3" s="3"/>
      <c r="S3" s="16"/>
      <c r="T3" s="16"/>
      <c r="U3" s="16"/>
      <c r="V3" s="4"/>
      <c r="W3" s="4"/>
      <c r="X3" s="2"/>
    </row>
    <row r="4" spans="1:24" ht="12.75" customHeight="1" x14ac:dyDescent="0.3">
      <c r="A4" s="1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3"/>
      <c r="O4" s="43"/>
      <c r="P4" s="4"/>
      <c r="Q4" s="4"/>
      <c r="R4" s="3"/>
      <c r="S4" s="16"/>
      <c r="T4" s="16"/>
      <c r="U4" s="16"/>
      <c r="V4" s="4"/>
      <c r="W4" s="4"/>
      <c r="X4" s="2"/>
    </row>
    <row r="5" spans="1:24" ht="12.75" customHeight="1" x14ac:dyDescent="0.3">
      <c r="A5" s="1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3"/>
      <c r="O5" s="43"/>
      <c r="P5" s="4"/>
      <c r="Q5" s="4"/>
      <c r="R5" s="3"/>
      <c r="S5" s="16"/>
      <c r="T5" s="16"/>
      <c r="U5" s="16"/>
      <c r="V5" s="4"/>
      <c r="W5" s="4"/>
      <c r="X5" s="2"/>
    </row>
    <row r="6" spans="1:24" ht="12.75" customHeight="1" x14ac:dyDescent="0.3">
      <c r="A6" s="1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3"/>
      <c r="O6" s="43"/>
      <c r="P6" s="4"/>
      <c r="Q6" s="4"/>
      <c r="R6" s="3"/>
      <c r="S6" s="16"/>
      <c r="T6" s="16"/>
      <c r="U6" s="16"/>
      <c r="V6" s="4"/>
      <c r="W6" s="4"/>
      <c r="X6" s="2"/>
    </row>
    <row r="7" spans="1:24" ht="12.75" customHeight="1" x14ac:dyDescent="0.3">
      <c r="A7" s="1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3"/>
      <c r="O7" s="43"/>
      <c r="P7" s="4"/>
      <c r="Q7" s="4"/>
      <c r="R7" s="3"/>
      <c r="S7" s="16"/>
      <c r="T7" s="16"/>
      <c r="U7" s="16"/>
      <c r="V7" s="4"/>
      <c r="W7" s="4"/>
      <c r="X7" s="2"/>
    </row>
    <row r="8" spans="1:24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4"/>
      <c r="O8" s="44"/>
      <c r="P8" s="3"/>
      <c r="Q8" s="3"/>
      <c r="R8" s="3"/>
      <c r="S8" s="3"/>
      <c r="T8" s="3"/>
      <c r="U8" s="3"/>
      <c r="V8" s="2"/>
      <c r="W8" s="2"/>
      <c r="X8" s="2"/>
    </row>
    <row r="9" spans="1:24" ht="18.75" customHeight="1" x14ac:dyDescent="0.25">
      <c r="A9" s="2"/>
      <c r="B9" s="139" t="s">
        <v>30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2"/>
      <c r="W9" s="2"/>
      <c r="X9" s="2"/>
    </row>
    <row r="10" spans="1:24" ht="18.75" customHeight="1" x14ac:dyDescent="0.25">
      <c r="A10" s="2"/>
      <c r="B10" s="139" t="s">
        <v>29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2"/>
      <c r="W10" s="2"/>
      <c r="X10" s="2"/>
    </row>
    <row r="11" spans="1:24" ht="12.75" customHeight="1" x14ac:dyDescent="0.25">
      <c r="A11" s="2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2"/>
      <c r="W11" s="2"/>
      <c r="X11" s="2"/>
    </row>
    <row r="12" spans="1:24" ht="12.75" customHeight="1" x14ac:dyDescent="0.25">
      <c r="A12" s="2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2"/>
      <c r="W12" s="2"/>
      <c r="X12" s="2"/>
    </row>
    <row r="13" spans="1:24" ht="12.75" customHeight="1" x14ac:dyDescent="0.25">
      <c r="A13" s="2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2"/>
      <c r="W13" s="2"/>
      <c r="X13" s="2"/>
    </row>
    <row r="14" spans="1:24" ht="17.25" customHeight="1" x14ac:dyDescent="0.25">
      <c r="A14" s="2"/>
      <c r="B14" s="2"/>
      <c r="C14" s="3"/>
      <c r="D14" s="3" t="s">
        <v>27</v>
      </c>
      <c r="E14" s="3"/>
      <c r="F14" s="3"/>
      <c r="G14" s="3"/>
      <c r="H14" s="3"/>
      <c r="I14" s="3"/>
      <c r="J14" s="3"/>
      <c r="K14" s="3"/>
      <c r="L14" s="3"/>
      <c r="M14" s="3"/>
      <c r="N14" s="44"/>
      <c r="O14" s="44"/>
      <c r="P14" s="3"/>
      <c r="Q14" s="3"/>
      <c r="R14" s="3"/>
      <c r="S14" s="3"/>
      <c r="T14" s="3"/>
      <c r="U14" s="3"/>
      <c r="V14" s="2"/>
      <c r="W14" s="2"/>
      <c r="X14" s="2"/>
    </row>
    <row r="15" spans="1:24" ht="15" customHeight="1" x14ac:dyDescent="0.25">
      <c r="A15" s="2"/>
      <c r="B15" s="2"/>
      <c r="C15" s="3"/>
      <c r="D15" s="3" t="s">
        <v>26</v>
      </c>
      <c r="E15" s="3"/>
      <c r="F15" s="3"/>
      <c r="G15" s="3"/>
      <c r="H15" s="3"/>
      <c r="I15" s="3"/>
      <c r="J15" s="3"/>
      <c r="K15" s="3"/>
      <c r="L15" s="3"/>
      <c r="M15" s="3"/>
      <c r="N15" s="44"/>
      <c r="O15" s="44"/>
      <c r="P15" s="3"/>
      <c r="Q15" s="3"/>
      <c r="R15" s="3"/>
      <c r="S15" s="3"/>
      <c r="T15" s="3"/>
      <c r="U15" s="3"/>
      <c r="V15" s="2"/>
      <c r="W15" s="2"/>
      <c r="X15" s="2"/>
    </row>
    <row r="16" spans="1:24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45"/>
      <c r="O16" s="45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5">
      <c r="A17" s="15"/>
      <c r="B17" s="134" t="s">
        <v>25</v>
      </c>
      <c r="C17" s="134" t="s">
        <v>24</v>
      </c>
      <c r="D17" s="131" t="s">
        <v>23</v>
      </c>
      <c r="E17" s="131" t="s">
        <v>22</v>
      </c>
      <c r="F17" s="132" t="s">
        <v>21</v>
      </c>
      <c r="G17" s="137"/>
      <c r="H17" s="137"/>
      <c r="I17" s="137"/>
      <c r="J17" s="137"/>
      <c r="K17" s="137"/>
      <c r="L17" s="137"/>
      <c r="M17" s="138"/>
      <c r="N17" s="131"/>
      <c r="O17" s="132"/>
      <c r="P17" s="131" t="s">
        <v>20</v>
      </c>
      <c r="Q17" s="131"/>
      <c r="R17" s="131"/>
      <c r="S17" s="131"/>
      <c r="T17" s="140"/>
      <c r="U17" s="140"/>
      <c r="V17" s="133" t="s">
        <v>19</v>
      </c>
      <c r="W17" s="14"/>
      <c r="X17" s="12"/>
    </row>
    <row r="18" spans="1:24" ht="21" customHeight="1" x14ac:dyDescent="0.25">
      <c r="A18" s="15"/>
      <c r="B18" s="134"/>
      <c r="C18" s="134"/>
      <c r="D18" s="131"/>
      <c r="E18" s="131"/>
      <c r="F18" s="131" t="s">
        <v>18</v>
      </c>
      <c r="G18" s="131"/>
      <c r="H18" s="131"/>
      <c r="I18" s="18" t="s">
        <v>17</v>
      </c>
      <c r="J18" s="131" t="s">
        <v>16</v>
      </c>
      <c r="K18" s="131"/>
      <c r="L18" s="131"/>
      <c r="M18" s="18" t="s">
        <v>28</v>
      </c>
      <c r="N18" s="131"/>
      <c r="O18" s="131"/>
      <c r="P18" s="135" t="s">
        <v>74</v>
      </c>
      <c r="Q18" s="135"/>
      <c r="R18" s="135" t="s">
        <v>75</v>
      </c>
      <c r="S18" s="136" t="s">
        <v>76</v>
      </c>
      <c r="T18" s="131" t="s">
        <v>15</v>
      </c>
      <c r="U18" s="131"/>
      <c r="V18" s="133"/>
      <c r="W18" s="14"/>
      <c r="X18" s="12"/>
    </row>
    <row r="19" spans="1:24" ht="82.2" customHeight="1" x14ac:dyDescent="0.25">
      <c r="A19" s="15"/>
      <c r="B19" s="134"/>
      <c r="C19" s="134"/>
      <c r="D19" s="131"/>
      <c r="E19" s="131"/>
      <c r="F19" s="18" t="s">
        <v>14</v>
      </c>
      <c r="G19" s="18" t="s">
        <v>13</v>
      </c>
      <c r="H19" s="18" t="s">
        <v>12</v>
      </c>
      <c r="I19" s="18" t="s">
        <v>14</v>
      </c>
      <c r="J19" s="18" t="s">
        <v>14</v>
      </c>
      <c r="K19" s="18" t="s">
        <v>13</v>
      </c>
      <c r="L19" s="18" t="s">
        <v>12</v>
      </c>
      <c r="M19" s="18" t="s">
        <v>14</v>
      </c>
      <c r="N19" s="46" t="s">
        <v>33</v>
      </c>
      <c r="O19" s="46" t="s">
        <v>11</v>
      </c>
      <c r="P19" s="18" t="s">
        <v>10</v>
      </c>
      <c r="Q19" s="18" t="s">
        <v>9</v>
      </c>
      <c r="R19" s="131"/>
      <c r="S19" s="131"/>
      <c r="T19" s="120" t="s">
        <v>71</v>
      </c>
      <c r="U19" s="120" t="s">
        <v>77</v>
      </c>
      <c r="V19" s="134"/>
      <c r="W19" s="14"/>
      <c r="X19" s="12"/>
    </row>
    <row r="20" spans="1:24" ht="12.75" customHeight="1" x14ac:dyDescent="0.25">
      <c r="A20" s="15"/>
      <c r="B20" s="14"/>
      <c r="C20" s="14"/>
      <c r="D20" s="19">
        <v>1</v>
      </c>
      <c r="E20" s="19">
        <v>2</v>
      </c>
      <c r="F20" s="19">
        <v>3</v>
      </c>
      <c r="G20" s="19">
        <v>4</v>
      </c>
      <c r="H20" s="19">
        <v>5</v>
      </c>
      <c r="I20" s="19">
        <v>6</v>
      </c>
      <c r="J20" s="18">
        <v>9</v>
      </c>
      <c r="K20" s="18">
        <v>10</v>
      </c>
      <c r="L20" s="18">
        <v>11</v>
      </c>
      <c r="M20" s="19">
        <v>7</v>
      </c>
      <c r="N20" s="47">
        <v>8</v>
      </c>
      <c r="O20" s="47">
        <v>9</v>
      </c>
      <c r="P20" s="19">
        <v>10</v>
      </c>
      <c r="Q20" s="19">
        <v>11</v>
      </c>
      <c r="R20" s="19">
        <v>12</v>
      </c>
      <c r="S20" s="19">
        <v>13</v>
      </c>
      <c r="T20" s="19">
        <v>14</v>
      </c>
      <c r="U20" s="19">
        <v>15</v>
      </c>
      <c r="V20" s="14">
        <v>20</v>
      </c>
      <c r="W20" s="13"/>
      <c r="X20" s="12"/>
    </row>
    <row r="21" spans="1:24" ht="77.400000000000006" customHeight="1" x14ac:dyDescent="0.25">
      <c r="A21" s="10"/>
      <c r="B21" s="5">
        <v>300000000</v>
      </c>
      <c r="C21" s="7">
        <v>4</v>
      </c>
      <c r="D21" s="20" t="s">
        <v>31</v>
      </c>
      <c r="E21" s="21" t="s">
        <v>8</v>
      </c>
      <c r="F21" s="21" t="s">
        <v>0</v>
      </c>
      <c r="G21" s="21" t="s">
        <v>0</v>
      </c>
      <c r="H21" s="21" t="s">
        <v>0</v>
      </c>
      <c r="I21" s="29"/>
      <c r="J21" s="21" t="s">
        <v>0</v>
      </c>
      <c r="K21" s="21" t="s">
        <v>0</v>
      </c>
      <c r="L21" s="21" t="s">
        <v>0</v>
      </c>
      <c r="M21" s="21" t="s">
        <v>0</v>
      </c>
      <c r="N21" s="48" t="s">
        <v>0</v>
      </c>
      <c r="O21" s="48" t="s">
        <v>0</v>
      </c>
      <c r="P21" s="119">
        <f>P34+P40+P41+P43+P45+P48+P51</f>
        <v>6803.7</v>
      </c>
      <c r="Q21" s="119">
        <f>Q34+Q40+Q41+Q43+Q45+Q48+Q51</f>
        <v>6541.1999999999989</v>
      </c>
      <c r="R21" s="119">
        <f>R34+R40+R41+R43+R45+R48+R51</f>
        <v>6178.8</v>
      </c>
      <c r="S21" s="119">
        <f>S34+S40+S41+S43+S45+S48+S51</f>
        <v>5501</v>
      </c>
      <c r="T21" s="119">
        <f t="shared" ref="T21:U21" si="0">T34+T40+T41+T43+T45+T48+T51</f>
        <v>4404.3</v>
      </c>
      <c r="U21" s="72">
        <f t="shared" si="0"/>
        <v>4474.0999999999995</v>
      </c>
      <c r="V21" s="6" t="s">
        <v>1</v>
      </c>
      <c r="W21" s="130"/>
      <c r="X21" s="130"/>
    </row>
    <row r="22" spans="1:24" s="33" customFormat="1" ht="129" customHeight="1" thickBot="1" x14ac:dyDescent="0.3">
      <c r="A22" s="10"/>
      <c r="B22" s="5"/>
      <c r="C22" s="34"/>
      <c r="D22" s="39" t="s">
        <v>38</v>
      </c>
      <c r="E22" s="21">
        <v>1002</v>
      </c>
      <c r="F22" s="24" t="s">
        <v>5</v>
      </c>
      <c r="G22" s="24" t="s">
        <v>4</v>
      </c>
      <c r="H22" s="24" t="s">
        <v>3</v>
      </c>
      <c r="I22" s="24"/>
      <c r="J22" s="24"/>
      <c r="K22" s="24"/>
      <c r="L22" s="24"/>
      <c r="M22" s="24" t="s">
        <v>78</v>
      </c>
      <c r="N22" s="41" t="s">
        <v>34</v>
      </c>
      <c r="O22" s="42" t="s">
        <v>47</v>
      </c>
      <c r="P22" s="71">
        <v>18.8</v>
      </c>
      <c r="Q22" s="71">
        <v>18.3</v>
      </c>
      <c r="R22" s="71">
        <v>12</v>
      </c>
      <c r="S22" s="71">
        <v>0</v>
      </c>
      <c r="T22" s="71">
        <v>0</v>
      </c>
      <c r="U22" s="72">
        <v>0</v>
      </c>
      <c r="V22" s="6"/>
      <c r="W22" s="35"/>
      <c r="X22" s="35"/>
    </row>
    <row r="23" spans="1:24" s="33" customFormat="1" ht="124.5" customHeight="1" thickBot="1" x14ac:dyDescent="0.3">
      <c r="A23" s="10"/>
      <c r="B23" s="5"/>
      <c r="C23" s="34"/>
      <c r="D23" s="39" t="s">
        <v>39</v>
      </c>
      <c r="E23" s="40">
        <v>1003</v>
      </c>
      <c r="F23" s="24" t="s">
        <v>5</v>
      </c>
      <c r="G23" s="24" t="s">
        <v>4</v>
      </c>
      <c r="H23" s="24" t="s">
        <v>3</v>
      </c>
      <c r="I23" s="24"/>
      <c r="J23" s="24"/>
      <c r="K23" s="24"/>
      <c r="L23" s="24"/>
      <c r="M23" s="24" t="s">
        <v>78</v>
      </c>
      <c r="N23" s="42" t="s">
        <v>35</v>
      </c>
      <c r="O23" s="42" t="s">
        <v>6</v>
      </c>
      <c r="P23" s="71">
        <v>627.79999999999995</v>
      </c>
      <c r="Q23" s="71">
        <v>435.4</v>
      </c>
      <c r="R23" s="71">
        <v>890.6</v>
      </c>
      <c r="S23" s="71">
        <v>713.4</v>
      </c>
      <c r="T23" s="71">
        <v>837.4</v>
      </c>
      <c r="U23" s="72">
        <v>844</v>
      </c>
      <c r="V23" s="6"/>
      <c r="W23" s="35"/>
      <c r="X23" s="35"/>
    </row>
    <row r="24" spans="1:24" s="126" customFormat="1" ht="124.5" customHeight="1" thickBot="1" x14ac:dyDescent="0.3">
      <c r="A24" s="10"/>
      <c r="B24" s="5"/>
      <c r="C24" s="79"/>
      <c r="D24" s="39" t="s">
        <v>81</v>
      </c>
      <c r="E24" s="40">
        <v>1004</v>
      </c>
      <c r="F24" s="24" t="s">
        <v>5</v>
      </c>
      <c r="G24" s="24" t="s">
        <v>4</v>
      </c>
      <c r="H24" s="24" t="s">
        <v>80</v>
      </c>
      <c r="I24" s="24"/>
      <c r="J24" s="24"/>
      <c r="K24" s="24"/>
      <c r="L24" s="24"/>
      <c r="M24" s="24" t="s">
        <v>78</v>
      </c>
      <c r="N24" s="42" t="s">
        <v>35</v>
      </c>
      <c r="O24" s="42" t="s">
        <v>79</v>
      </c>
      <c r="P24" s="71"/>
      <c r="Q24" s="71"/>
      <c r="R24" s="71">
        <v>28</v>
      </c>
      <c r="S24" s="71">
        <v>0</v>
      </c>
      <c r="T24" s="71">
        <v>0</v>
      </c>
      <c r="U24" s="72">
        <v>0</v>
      </c>
      <c r="V24" s="6"/>
      <c r="W24" s="125"/>
      <c r="X24" s="125"/>
    </row>
    <row r="25" spans="1:24" s="33" customFormat="1" ht="124.5" customHeight="1" thickBot="1" x14ac:dyDescent="0.3">
      <c r="A25" s="10"/>
      <c r="B25" s="5"/>
      <c r="C25" s="34"/>
      <c r="D25" s="39" t="s">
        <v>58</v>
      </c>
      <c r="E25" s="40">
        <v>1005</v>
      </c>
      <c r="F25" s="24" t="s">
        <v>5</v>
      </c>
      <c r="G25" s="24" t="s">
        <v>4</v>
      </c>
      <c r="H25" s="24" t="s">
        <v>3</v>
      </c>
      <c r="I25" s="24"/>
      <c r="J25" s="24"/>
      <c r="K25" s="24"/>
      <c r="L25" s="24"/>
      <c r="M25" s="24" t="str">
        <f t="shared" ref="M25:M26" si="1">$M$22</f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25" s="42" t="s">
        <v>36</v>
      </c>
      <c r="O25" s="42" t="s">
        <v>37</v>
      </c>
      <c r="P25" s="71">
        <v>61.4</v>
      </c>
      <c r="Q25" s="71">
        <v>61.4</v>
      </c>
      <c r="R25" s="71">
        <v>0</v>
      </c>
      <c r="S25" s="71">
        <v>0</v>
      </c>
      <c r="T25" s="71">
        <v>0</v>
      </c>
      <c r="U25" s="72">
        <v>0</v>
      </c>
      <c r="V25" s="6"/>
      <c r="W25" s="35"/>
      <c r="X25" s="35"/>
    </row>
    <row r="26" spans="1:24" s="38" customFormat="1" ht="124.5" customHeight="1" thickBot="1" x14ac:dyDescent="0.3">
      <c r="A26" s="10"/>
      <c r="B26" s="5"/>
      <c r="C26" s="37"/>
      <c r="D26" s="39" t="s">
        <v>59</v>
      </c>
      <c r="E26" s="40">
        <v>1006</v>
      </c>
      <c r="F26" s="24" t="s">
        <v>5</v>
      </c>
      <c r="G26" s="24" t="s">
        <v>4</v>
      </c>
      <c r="H26" s="24" t="s">
        <v>3</v>
      </c>
      <c r="I26" s="24"/>
      <c r="J26" s="24"/>
      <c r="K26" s="24"/>
      <c r="L26" s="24"/>
      <c r="M26" s="24" t="str">
        <f t="shared" si="1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26" s="42" t="s">
        <v>36</v>
      </c>
      <c r="O26" s="42" t="s">
        <v>40</v>
      </c>
      <c r="P26" s="71">
        <v>13.7</v>
      </c>
      <c r="Q26" s="71">
        <v>13.7</v>
      </c>
      <c r="R26" s="71">
        <v>1</v>
      </c>
      <c r="S26" s="71">
        <v>0</v>
      </c>
      <c r="T26" s="71">
        <v>0</v>
      </c>
      <c r="U26" s="72">
        <v>0</v>
      </c>
      <c r="V26" s="6"/>
      <c r="W26" s="36"/>
      <c r="X26" s="36"/>
    </row>
    <row r="27" spans="1:24" s="51" customFormat="1" ht="124.5" customHeight="1" thickBot="1" x14ac:dyDescent="0.3">
      <c r="A27" s="10"/>
      <c r="B27" s="5"/>
      <c r="C27" s="52"/>
      <c r="D27" s="39" t="s">
        <v>60</v>
      </c>
      <c r="E27" s="40">
        <v>1007</v>
      </c>
      <c r="F27" s="24" t="s">
        <v>5</v>
      </c>
      <c r="G27" s="24" t="s">
        <v>4</v>
      </c>
      <c r="H27" s="24" t="s">
        <v>3</v>
      </c>
      <c r="I27" s="24"/>
      <c r="J27" s="24"/>
      <c r="K27" s="24"/>
      <c r="L27" s="24"/>
      <c r="M27" s="24" t="str">
        <f t="shared" ref="M27:M50" si="2">$M$22</f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27" s="42" t="s">
        <v>36</v>
      </c>
      <c r="O27" s="42" t="s">
        <v>34</v>
      </c>
      <c r="P27" s="71">
        <v>430.8</v>
      </c>
      <c r="Q27" s="71">
        <v>411.9</v>
      </c>
      <c r="R27" s="71">
        <v>319.2</v>
      </c>
      <c r="S27" s="71">
        <v>106</v>
      </c>
      <c r="T27" s="71">
        <v>0</v>
      </c>
      <c r="U27" s="72">
        <v>0</v>
      </c>
      <c r="V27" s="6"/>
      <c r="W27" s="54"/>
      <c r="X27" s="54"/>
    </row>
    <row r="28" spans="1:24" s="51" customFormat="1" ht="124.5" customHeight="1" thickBot="1" x14ac:dyDescent="0.3">
      <c r="A28" s="10"/>
      <c r="B28" s="5"/>
      <c r="C28" s="52"/>
      <c r="D28" s="39" t="s">
        <v>61</v>
      </c>
      <c r="E28" s="40">
        <v>1008</v>
      </c>
      <c r="F28" s="24" t="s">
        <v>5</v>
      </c>
      <c r="G28" s="24" t="s">
        <v>4</v>
      </c>
      <c r="H28" s="24" t="s">
        <v>3</v>
      </c>
      <c r="I28" s="24"/>
      <c r="J28" s="24"/>
      <c r="K28" s="24"/>
      <c r="L28" s="24"/>
      <c r="M28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28" s="42" t="s">
        <v>36</v>
      </c>
      <c r="O28" s="42" t="s">
        <v>34</v>
      </c>
      <c r="P28" s="71">
        <v>88.9</v>
      </c>
      <c r="Q28" s="71">
        <v>88.9</v>
      </c>
      <c r="R28" s="71">
        <v>10.8</v>
      </c>
      <c r="S28" s="71">
        <v>0</v>
      </c>
      <c r="T28" s="71">
        <v>0</v>
      </c>
      <c r="U28" s="72">
        <v>0</v>
      </c>
      <c r="V28" s="6"/>
      <c r="W28" s="54"/>
      <c r="X28" s="54"/>
    </row>
    <row r="29" spans="1:24" s="51" customFormat="1" ht="124.5" customHeight="1" thickBot="1" x14ac:dyDescent="0.3">
      <c r="A29" s="10"/>
      <c r="B29" s="5"/>
      <c r="C29" s="52"/>
      <c r="D29" s="39" t="s">
        <v>62</v>
      </c>
      <c r="E29" s="40">
        <v>1009</v>
      </c>
      <c r="F29" s="24" t="s">
        <v>5</v>
      </c>
      <c r="G29" s="24" t="s">
        <v>4</v>
      </c>
      <c r="H29" s="24" t="s">
        <v>3</v>
      </c>
      <c r="I29" s="24"/>
      <c r="J29" s="24"/>
      <c r="K29" s="24"/>
      <c r="L29" s="24"/>
      <c r="M29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29" s="42" t="s">
        <v>36</v>
      </c>
      <c r="O29" s="42" t="s">
        <v>34</v>
      </c>
      <c r="P29" s="71">
        <v>91.7</v>
      </c>
      <c r="Q29" s="71">
        <v>85.8</v>
      </c>
      <c r="R29" s="71">
        <v>4.3</v>
      </c>
      <c r="S29" s="71">
        <v>0</v>
      </c>
      <c r="T29" s="71">
        <v>0</v>
      </c>
      <c r="U29" s="72">
        <v>0</v>
      </c>
      <c r="V29" s="6"/>
      <c r="W29" s="54"/>
      <c r="X29" s="54"/>
    </row>
    <row r="30" spans="1:24" s="51" customFormat="1" ht="124.5" customHeight="1" thickBot="1" x14ac:dyDescent="0.3">
      <c r="A30" s="10"/>
      <c r="B30" s="5"/>
      <c r="C30" s="52"/>
      <c r="D30" s="39" t="s">
        <v>63</v>
      </c>
      <c r="E30" s="40">
        <v>1010</v>
      </c>
      <c r="F30" s="24" t="s">
        <v>5</v>
      </c>
      <c r="G30" s="24" t="s">
        <v>4</v>
      </c>
      <c r="H30" s="24" t="s">
        <v>3</v>
      </c>
      <c r="I30" s="24"/>
      <c r="J30" s="24"/>
      <c r="K30" s="24"/>
      <c r="L30" s="24"/>
      <c r="M30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0" s="42" t="s">
        <v>36</v>
      </c>
      <c r="O30" s="42" t="s">
        <v>34</v>
      </c>
      <c r="P30" s="71">
        <v>5.5</v>
      </c>
      <c r="Q30" s="71">
        <v>5.5</v>
      </c>
      <c r="R30" s="71">
        <v>0</v>
      </c>
      <c r="S30" s="71">
        <v>0</v>
      </c>
      <c r="T30" s="71">
        <v>0</v>
      </c>
      <c r="U30" s="72">
        <v>0</v>
      </c>
      <c r="V30" s="6"/>
      <c r="W30" s="54"/>
      <c r="X30" s="54"/>
    </row>
    <row r="31" spans="1:24" s="51" customFormat="1" ht="124.5" customHeight="1" thickBot="1" x14ac:dyDescent="0.3">
      <c r="A31" s="10"/>
      <c r="B31" s="5"/>
      <c r="C31" s="52"/>
      <c r="D31" s="39" t="s">
        <v>64</v>
      </c>
      <c r="E31" s="40">
        <v>1011</v>
      </c>
      <c r="F31" s="24" t="s">
        <v>5</v>
      </c>
      <c r="G31" s="24" t="s">
        <v>4</v>
      </c>
      <c r="H31" s="24" t="s">
        <v>3</v>
      </c>
      <c r="I31" s="24"/>
      <c r="J31" s="24"/>
      <c r="K31" s="24"/>
      <c r="L31" s="24"/>
      <c r="M31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1" s="42" t="s">
        <v>41</v>
      </c>
      <c r="O31" s="42" t="s">
        <v>41</v>
      </c>
      <c r="P31" s="71">
        <v>11</v>
      </c>
      <c r="Q31" s="71">
        <v>11</v>
      </c>
      <c r="R31" s="71">
        <v>16</v>
      </c>
      <c r="S31" s="71">
        <v>0</v>
      </c>
      <c r="T31" s="71">
        <v>0</v>
      </c>
      <c r="U31" s="72">
        <v>0</v>
      </c>
      <c r="V31" s="6"/>
      <c r="W31" s="54"/>
      <c r="X31" s="54"/>
    </row>
    <row r="32" spans="1:24" s="51" customFormat="1" ht="124.5" customHeight="1" thickBot="1" x14ac:dyDescent="0.3">
      <c r="A32" s="10"/>
      <c r="B32" s="5"/>
      <c r="C32" s="52"/>
      <c r="D32" s="63" t="s">
        <v>65</v>
      </c>
      <c r="E32" s="40">
        <v>1012</v>
      </c>
      <c r="F32" s="24" t="s">
        <v>5</v>
      </c>
      <c r="G32" s="24" t="s">
        <v>4</v>
      </c>
      <c r="H32" s="24" t="s">
        <v>3</v>
      </c>
      <c r="I32" s="24"/>
      <c r="J32" s="24"/>
      <c r="K32" s="24"/>
      <c r="L32" s="24"/>
      <c r="M32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2" s="42" t="s">
        <v>42</v>
      </c>
      <c r="O32" s="42" t="s">
        <v>37</v>
      </c>
      <c r="P32" s="71">
        <v>1067.9000000000001</v>
      </c>
      <c r="Q32" s="71">
        <v>1052.3</v>
      </c>
      <c r="R32" s="71">
        <v>136.5</v>
      </c>
      <c r="S32" s="71">
        <v>50</v>
      </c>
      <c r="T32" s="71">
        <v>0</v>
      </c>
      <c r="U32" s="72">
        <v>0</v>
      </c>
      <c r="V32" s="6"/>
      <c r="W32" s="54"/>
      <c r="X32" s="54"/>
    </row>
    <row r="33" spans="1:25" s="51" customFormat="1" ht="124.5" customHeight="1" thickBot="1" x14ac:dyDescent="0.3">
      <c r="A33" s="10"/>
      <c r="B33" s="5"/>
      <c r="C33" s="52"/>
      <c r="D33" s="39" t="s">
        <v>66</v>
      </c>
      <c r="E33" s="40">
        <v>1013</v>
      </c>
      <c r="F33" s="24" t="s">
        <v>5</v>
      </c>
      <c r="G33" s="24" t="s">
        <v>4</v>
      </c>
      <c r="H33" s="24" t="s">
        <v>3</v>
      </c>
      <c r="I33" s="24"/>
      <c r="J33" s="24"/>
      <c r="K33" s="24"/>
      <c r="L33" s="24"/>
      <c r="M33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3" s="42" t="s">
        <v>43</v>
      </c>
      <c r="O33" s="42" t="s">
        <v>36</v>
      </c>
      <c r="P33" s="71">
        <v>31.2</v>
      </c>
      <c r="Q33" s="71">
        <v>31.2</v>
      </c>
      <c r="R33" s="71">
        <v>12.4</v>
      </c>
      <c r="S33" s="71">
        <v>0</v>
      </c>
      <c r="T33" s="71">
        <v>0</v>
      </c>
      <c r="U33" s="72">
        <v>0</v>
      </c>
      <c r="V33" s="6"/>
      <c r="W33" s="54"/>
      <c r="X33" s="54"/>
    </row>
    <row r="34" spans="1:25" s="93" customFormat="1" ht="58.5" customHeight="1" x14ac:dyDescent="0.3">
      <c r="A34" s="96"/>
      <c r="B34" s="108">
        <v>301000000</v>
      </c>
      <c r="C34" s="92">
        <v>5</v>
      </c>
      <c r="D34" s="109"/>
      <c r="E34" s="110">
        <v>1014</v>
      </c>
      <c r="F34" s="111"/>
      <c r="G34" s="100" t="s">
        <v>0</v>
      </c>
      <c r="H34" s="100" t="s">
        <v>0</v>
      </c>
      <c r="I34" s="107"/>
      <c r="J34" s="100" t="s">
        <v>0</v>
      </c>
      <c r="K34" s="100" t="s">
        <v>0</v>
      </c>
      <c r="L34" s="100" t="s">
        <v>0</v>
      </c>
      <c r="M34" s="24"/>
      <c r="N34" s="101" t="s">
        <v>0</v>
      </c>
      <c r="O34" s="101" t="s">
        <v>0</v>
      </c>
      <c r="P34" s="102">
        <f>SUM(P22:P33)</f>
        <v>2448.6999999999998</v>
      </c>
      <c r="Q34" s="102">
        <f t="shared" ref="Q34:U34" si="3">SUM(Q22:Q33)</f>
        <v>2215.3999999999996</v>
      </c>
      <c r="R34" s="102">
        <f>SUM(R22:R33)</f>
        <v>1430.8</v>
      </c>
      <c r="S34" s="102">
        <f t="shared" si="3"/>
        <v>869.4</v>
      </c>
      <c r="T34" s="102">
        <f t="shared" si="3"/>
        <v>837.4</v>
      </c>
      <c r="U34" s="102">
        <f t="shared" si="3"/>
        <v>844</v>
      </c>
      <c r="V34" s="91"/>
      <c r="W34" s="129"/>
      <c r="X34" s="129"/>
    </row>
    <row r="35" spans="1:25" s="93" customFormat="1" ht="105" customHeight="1" x14ac:dyDescent="0.3">
      <c r="A35" s="96"/>
      <c r="B35" s="108"/>
      <c r="C35" s="92"/>
      <c r="D35" s="85" t="s">
        <v>44</v>
      </c>
      <c r="E35" s="112">
        <v>1015</v>
      </c>
      <c r="F35" s="111"/>
      <c r="G35" s="100"/>
      <c r="H35" s="100"/>
      <c r="I35" s="107"/>
      <c r="J35" s="100"/>
      <c r="K35" s="100"/>
      <c r="L35" s="100"/>
      <c r="M35" s="24"/>
      <c r="N35" s="101"/>
      <c r="O35" s="101"/>
      <c r="P35" s="102"/>
      <c r="Q35" s="102"/>
      <c r="R35" s="102"/>
      <c r="S35" s="102"/>
      <c r="T35" s="102"/>
      <c r="U35" s="103"/>
      <c r="V35" s="91"/>
      <c r="W35" s="92"/>
      <c r="X35" s="84"/>
    </row>
    <row r="36" spans="1:25" s="51" customFormat="1" ht="90.6" customHeight="1" x14ac:dyDescent="0.25">
      <c r="A36" s="10"/>
      <c r="B36" s="5"/>
      <c r="C36" s="52"/>
      <c r="D36" s="20" t="s">
        <v>45</v>
      </c>
      <c r="E36" s="56">
        <v>1016</v>
      </c>
      <c r="F36" s="143" t="s">
        <v>5</v>
      </c>
      <c r="G36" s="142" t="s">
        <v>4</v>
      </c>
      <c r="H36" s="142" t="s">
        <v>3</v>
      </c>
      <c r="I36" s="144" t="s">
        <v>70</v>
      </c>
      <c r="J36" s="23"/>
      <c r="K36" s="23"/>
      <c r="L36" s="23"/>
      <c r="M36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6" s="42" t="s">
        <v>37</v>
      </c>
      <c r="O36" s="42" t="s">
        <v>40</v>
      </c>
      <c r="P36" s="71">
        <v>855.5</v>
      </c>
      <c r="Q36" s="71">
        <v>853.8</v>
      </c>
      <c r="R36" s="71">
        <v>959.9</v>
      </c>
      <c r="S36" s="71">
        <v>1088.0999999999999</v>
      </c>
      <c r="T36" s="71">
        <v>1088.0999999999999</v>
      </c>
      <c r="U36" s="72">
        <v>1088.0999999999999</v>
      </c>
      <c r="V36" s="6"/>
      <c r="W36" s="52"/>
      <c r="X36" s="55"/>
    </row>
    <row r="37" spans="1:25" s="51" customFormat="1" ht="119.25" customHeight="1" x14ac:dyDescent="0.25">
      <c r="A37" s="10"/>
      <c r="B37" s="5"/>
      <c r="C37" s="52"/>
      <c r="D37" s="20" t="s">
        <v>46</v>
      </c>
      <c r="E37" s="56">
        <v>1017</v>
      </c>
      <c r="F37" s="68" t="s">
        <v>5</v>
      </c>
      <c r="G37" s="68" t="s">
        <v>4</v>
      </c>
      <c r="H37" s="68" t="s">
        <v>3</v>
      </c>
      <c r="I37" s="68" t="s">
        <v>70</v>
      </c>
      <c r="J37" s="68"/>
      <c r="K37" s="68"/>
      <c r="L37" s="68"/>
      <c r="M37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7" s="42" t="s">
        <v>37</v>
      </c>
      <c r="O37" s="42" t="s">
        <v>35</v>
      </c>
      <c r="P37" s="71">
        <v>3043</v>
      </c>
      <c r="Q37" s="71">
        <v>3025.6</v>
      </c>
      <c r="R37" s="71">
        <v>3269.8</v>
      </c>
      <c r="S37" s="71">
        <v>3157.4</v>
      </c>
      <c r="T37" s="71">
        <v>2366.6999999999998</v>
      </c>
      <c r="U37" s="72">
        <v>2316.3000000000002</v>
      </c>
      <c r="V37" s="6"/>
      <c r="W37" s="52"/>
      <c r="X37" s="55"/>
    </row>
    <row r="38" spans="1:25" s="51" customFormat="1" ht="132" customHeight="1" x14ac:dyDescent="0.25">
      <c r="A38" s="10"/>
      <c r="B38" s="5"/>
      <c r="C38" s="52"/>
      <c r="D38" s="20" t="s">
        <v>48</v>
      </c>
      <c r="E38" s="56">
        <v>1019</v>
      </c>
      <c r="F38" s="68" t="s">
        <v>5</v>
      </c>
      <c r="G38" s="68" t="s">
        <v>4</v>
      </c>
      <c r="H38" s="68" t="s">
        <v>3</v>
      </c>
      <c r="I38" s="68" t="str">
        <f>$I$37</f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38" s="68"/>
      <c r="K38" s="68"/>
      <c r="L38" s="68"/>
      <c r="M38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8" s="42" t="s">
        <v>37</v>
      </c>
      <c r="O38" s="42" t="s">
        <v>43</v>
      </c>
      <c r="P38" s="71">
        <v>10</v>
      </c>
      <c r="Q38" s="71">
        <v>0</v>
      </c>
      <c r="R38" s="71">
        <v>1</v>
      </c>
      <c r="S38" s="71">
        <v>1</v>
      </c>
      <c r="T38" s="71">
        <v>1</v>
      </c>
      <c r="U38" s="72">
        <v>1</v>
      </c>
      <c r="V38" s="6"/>
      <c r="W38" s="52"/>
      <c r="X38" s="55"/>
    </row>
    <row r="39" spans="1:25" s="80" customFormat="1" ht="93" customHeight="1" x14ac:dyDescent="0.25">
      <c r="A39" s="77"/>
      <c r="B39" s="77"/>
      <c r="C39" s="55"/>
      <c r="D39" s="20" t="s">
        <v>67</v>
      </c>
      <c r="E39" s="78">
        <v>1020</v>
      </c>
      <c r="F39" s="68" t="s">
        <v>5</v>
      </c>
      <c r="G39" s="68" t="s">
        <v>4</v>
      </c>
      <c r="H39" s="68" t="s">
        <v>3</v>
      </c>
      <c r="I39" s="68" t="str">
        <f>$I$37</f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39" s="68"/>
      <c r="K39" s="68"/>
      <c r="L39" s="68"/>
      <c r="M39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39" s="50" t="s">
        <v>37</v>
      </c>
      <c r="O39" s="50" t="s">
        <v>56</v>
      </c>
      <c r="P39" s="81">
        <v>0</v>
      </c>
      <c r="Q39" s="81">
        <v>0</v>
      </c>
      <c r="R39" s="81">
        <v>11.6</v>
      </c>
      <c r="S39" s="81">
        <v>0</v>
      </c>
      <c r="T39" s="81">
        <v>0</v>
      </c>
      <c r="U39" s="82">
        <v>0</v>
      </c>
      <c r="V39" s="6"/>
      <c r="W39" s="79"/>
      <c r="X39" s="55"/>
    </row>
    <row r="40" spans="1:25" s="93" customFormat="1" ht="111" customHeight="1" x14ac:dyDescent="0.25">
      <c r="A40" s="83"/>
      <c r="B40" s="83"/>
      <c r="C40" s="84"/>
      <c r="D40" s="85" t="s">
        <v>68</v>
      </c>
      <c r="E40" s="86">
        <v>1021</v>
      </c>
      <c r="F40" s="85"/>
      <c r="G40" s="87"/>
      <c r="H40" s="87"/>
      <c r="I40" s="88"/>
      <c r="J40" s="87"/>
      <c r="K40" s="87"/>
      <c r="L40" s="87"/>
      <c r="M40" s="24"/>
      <c r="N40" s="89"/>
      <c r="O40" s="89"/>
      <c r="P40" s="90">
        <f>SUM(P36:P39)</f>
        <v>3908.5</v>
      </c>
      <c r="Q40" s="90">
        <f t="shared" ref="Q40:U40" si="4">SUM(Q36:Q39)</f>
        <v>3879.3999999999996</v>
      </c>
      <c r="R40" s="90">
        <f>SUM(R36:R39)</f>
        <v>4242.3</v>
      </c>
      <c r="S40" s="90">
        <f t="shared" si="4"/>
        <v>4246.5</v>
      </c>
      <c r="T40" s="90">
        <f t="shared" si="4"/>
        <v>3455.7999999999997</v>
      </c>
      <c r="U40" s="90">
        <f t="shared" si="4"/>
        <v>3405.4</v>
      </c>
      <c r="V40" s="91"/>
      <c r="W40" s="92"/>
      <c r="X40" s="84"/>
    </row>
    <row r="41" spans="1:25" s="51" customFormat="1" ht="113.25" customHeight="1" thickBot="1" x14ac:dyDescent="0.3">
      <c r="D41" s="57" t="s">
        <v>49</v>
      </c>
      <c r="E41" s="25">
        <v>1022</v>
      </c>
      <c r="F41" s="68" t="s">
        <v>5</v>
      </c>
      <c r="G41" s="68" t="s">
        <v>4</v>
      </c>
      <c r="H41" s="68" t="s">
        <v>3</v>
      </c>
      <c r="I41" s="68" t="str">
        <f>$I$37</f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41" s="68"/>
      <c r="K41" s="68"/>
      <c r="L41" s="68"/>
      <c r="M41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1" s="50" t="s">
        <v>47</v>
      </c>
      <c r="O41" s="50" t="s">
        <v>37</v>
      </c>
      <c r="P41" s="81">
        <v>311</v>
      </c>
      <c r="Q41" s="81">
        <v>310.89999999999998</v>
      </c>
      <c r="R41" s="81">
        <v>350</v>
      </c>
      <c r="S41" s="81">
        <v>368</v>
      </c>
      <c r="T41" s="81">
        <v>1</v>
      </c>
      <c r="U41" s="82">
        <v>1</v>
      </c>
      <c r="V41" s="6"/>
      <c r="W41" s="52"/>
      <c r="X41" s="55"/>
    </row>
    <row r="42" spans="1:25" s="93" customFormat="1" ht="74.25" customHeight="1" thickBot="1" x14ac:dyDescent="0.3">
      <c r="D42" s="94" t="s">
        <v>52</v>
      </c>
      <c r="E42" s="87">
        <v>1023</v>
      </c>
      <c r="F42" s="95"/>
      <c r="G42" s="87"/>
      <c r="H42" s="87"/>
      <c r="I42" s="87"/>
      <c r="J42" s="87"/>
      <c r="K42" s="87"/>
      <c r="L42" s="87"/>
      <c r="M42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2" s="89"/>
      <c r="O42" s="89"/>
      <c r="P42" s="121">
        <f t="shared" ref="P42:U42" si="5">P41</f>
        <v>311</v>
      </c>
      <c r="Q42" s="121">
        <f t="shared" si="5"/>
        <v>310.89999999999998</v>
      </c>
      <c r="R42" s="121">
        <f t="shared" si="5"/>
        <v>350</v>
      </c>
      <c r="S42" s="121">
        <f t="shared" si="5"/>
        <v>368</v>
      </c>
      <c r="T42" s="121">
        <f t="shared" si="5"/>
        <v>1</v>
      </c>
      <c r="U42" s="122">
        <f t="shared" si="5"/>
        <v>1</v>
      </c>
      <c r="V42" s="91"/>
      <c r="W42" s="92"/>
      <c r="X42" s="84"/>
    </row>
    <row r="43" spans="1:25" ht="133.5" customHeight="1" thickBot="1" x14ac:dyDescent="0.3">
      <c r="A43" s="32"/>
      <c r="B43" s="32">
        <v>304010000</v>
      </c>
      <c r="C43" s="53">
        <v>5</v>
      </c>
      <c r="D43" s="22" t="s">
        <v>50</v>
      </c>
      <c r="E43" s="23">
        <v>1024</v>
      </c>
      <c r="F43" s="23" t="s">
        <v>0</v>
      </c>
      <c r="G43" s="23" t="s">
        <v>0</v>
      </c>
      <c r="H43" s="23" t="s">
        <v>0</v>
      </c>
      <c r="I43" s="23" t="s">
        <v>0</v>
      </c>
      <c r="J43" s="23" t="s">
        <v>0</v>
      </c>
      <c r="K43" s="23" t="s">
        <v>0</v>
      </c>
      <c r="L43" s="23" t="s">
        <v>0</v>
      </c>
      <c r="M43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3" s="42" t="s">
        <v>40</v>
      </c>
      <c r="O43" s="42" t="s">
        <v>34</v>
      </c>
      <c r="P43" s="71">
        <v>121.2</v>
      </c>
      <c r="Q43" s="71">
        <v>121.2</v>
      </c>
      <c r="R43" s="71">
        <v>138.4</v>
      </c>
      <c r="S43" s="71">
        <v>0</v>
      </c>
      <c r="T43" s="71">
        <v>0</v>
      </c>
      <c r="U43" s="72">
        <v>0</v>
      </c>
      <c r="V43" s="9" t="s">
        <v>1</v>
      </c>
      <c r="W43" s="8">
        <v>0</v>
      </c>
      <c r="X43" s="11" t="s">
        <v>2</v>
      </c>
    </row>
    <row r="44" spans="1:25" s="93" customFormat="1" ht="111" customHeight="1" thickBot="1" x14ac:dyDescent="0.3">
      <c r="A44" s="96"/>
      <c r="B44" s="97"/>
      <c r="C44" s="98"/>
      <c r="D44" s="127" t="s">
        <v>72</v>
      </c>
      <c r="E44" s="87">
        <v>1025</v>
      </c>
      <c r="F44" s="99"/>
      <c r="G44" s="100"/>
      <c r="H44" s="100"/>
      <c r="I44" s="100"/>
      <c r="J44" s="100"/>
      <c r="K44" s="100"/>
      <c r="L44" s="100"/>
      <c r="M44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4" s="101"/>
      <c r="O44" s="101"/>
      <c r="P44" s="123">
        <f>P43</f>
        <v>121.2</v>
      </c>
      <c r="Q44" s="123">
        <f t="shared" ref="Q44:U44" si="6">Q43</f>
        <v>121.2</v>
      </c>
      <c r="R44" s="123">
        <f t="shared" si="6"/>
        <v>138.4</v>
      </c>
      <c r="S44" s="123">
        <f t="shared" si="6"/>
        <v>0</v>
      </c>
      <c r="T44" s="123">
        <f t="shared" si="6"/>
        <v>0</v>
      </c>
      <c r="U44" s="124">
        <f t="shared" si="6"/>
        <v>0</v>
      </c>
      <c r="V44" s="104"/>
      <c r="W44" s="105"/>
      <c r="X44" s="106"/>
      <c r="Y44" s="75"/>
    </row>
    <row r="45" spans="1:25" s="51" customFormat="1" ht="123.6" customHeight="1" thickBot="1" x14ac:dyDescent="0.3">
      <c r="A45" s="10"/>
      <c r="B45" s="32"/>
      <c r="C45" s="53"/>
      <c r="D45" s="20" t="s">
        <v>53</v>
      </c>
      <c r="E45" s="25">
        <v>1026</v>
      </c>
      <c r="F45" s="68" t="s">
        <v>5</v>
      </c>
      <c r="G45" s="68" t="s">
        <v>4</v>
      </c>
      <c r="H45" s="68" t="s">
        <v>3</v>
      </c>
      <c r="I45" s="68" t="str">
        <f>$I$37</f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45" s="68"/>
      <c r="K45" s="68"/>
      <c r="L45" s="68"/>
      <c r="M45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5" s="42" t="s">
        <v>37</v>
      </c>
      <c r="O45" s="42" t="s">
        <v>51</v>
      </c>
      <c r="P45" s="71">
        <v>14.3</v>
      </c>
      <c r="Q45" s="71">
        <v>14.3</v>
      </c>
      <c r="R45" s="71">
        <v>17.3</v>
      </c>
      <c r="S45" s="71">
        <v>17.100000000000001</v>
      </c>
      <c r="T45" s="71">
        <v>0</v>
      </c>
      <c r="U45" s="71">
        <v>0</v>
      </c>
      <c r="V45" s="9"/>
      <c r="W45" s="8"/>
      <c r="X45" s="11"/>
    </row>
    <row r="46" spans="1:25" s="93" customFormat="1" ht="64.5" customHeight="1" thickBot="1" x14ac:dyDescent="0.3">
      <c r="A46" s="96"/>
      <c r="B46" s="97"/>
      <c r="C46" s="98"/>
      <c r="D46" s="127" t="s">
        <v>73</v>
      </c>
      <c r="E46" s="87">
        <v>1027</v>
      </c>
      <c r="F46" s="107"/>
      <c r="G46" s="100"/>
      <c r="H46" s="100"/>
      <c r="I46" s="100"/>
      <c r="J46" s="100"/>
      <c r="K46" s="100"/>
      <c r="L46" s="100"/>
      <c r="M46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6" s="101"/>
      <c r="O46" s="115"/>
      <c r="P46" s="123">
        <f>P45</f>
        <v>14.3</v>
      </c>
      <c r="Q46" s="123">
        <f t="shared" ref="Q46:U46" si="7">Q45</f>
        <v>14.3</v>
      </c>
      <c r="R46" s="123">
        <f t="shared" si="7"/>
        <v>17.3</v>
      </c>
      <c r="S46" s="123">
        <f t="shared" si="7"/>
        <v>17.100000000000001</v>
      </c>
      <c r="T46" s="123">
        <f t="shared" si="7"/>
        <v>0</v>
      </c>
      <c r="U46" s="123">
        <f t="shared" si="7"/>
        <v>0</v>
      </c>
      <c r="V46" s="104"/>
      <c r="W46" s="105"/>
      <c r="X46" s="106"/>
      <c r="Y46" s="75"/>
    </row>
    <row r="47" spans="1:25" s="93" customFormat="1" ht="84" customHeight="1" thickBot="1" x14ac:dyDescent="0.3">
      <c r="A47" s="96"/>
      <c r="B47" s="97"/>
      <c r="C47" s="98"/>
      <c r="D47" s="127" t="s">
        <v>54</v>
      </c>
      <c r="E47" s="87">
        <v>1028</v>
      </c>
      <c r="F47" s="107"/>
      <c r="G47" s="100"/>
      <c r="H47" s="100"/>
      <c r="I47" s="100"/>
      <c r="J47" s="100"/>
      <c r="K47" s="100"/>
      <c r="L47" s="100"/>
      <c r="M47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7" s="101"/>
      <c r="O47" s="101"/>
      <c r="P47" s="117"/>
      <c r="Q47" s="117"/>
      <c r="R47" s="117"/>
      <c r="S47" s="117"/>
      <c r="T47" s="117"/>
      <c r="U47" s="118"/>
      <c r="V47" s="104"/>
      <c r="W47" s="105"/>
      <c r="X47" s="106"/>
      <c r="Y47" s="75"/>
    </row>
    <row r="48" spans="1:25" s="75" customFormat="1" ht="126" customHeight="1" x14ac:dyDescent="0.25">
      <c r="A48" s="64"/>
      <c r="B48" s="65">
        <v>301000023</v>
      </c>
      <c r="C48" s="66">
        <v>5</v>
      </c>
      <c r="D48" s="76" t="s">
        <v>55</v>
      </c>
      <c r="E48" s="67">
        <v>1029</v>
      </c>
      <c r="F48" s="68" t="s">
        <v>5</v>
      </c>
      <c r="G48" s="68" t="s">
        <v>4</v>
      </c>
      <c r="H48" s="68" t="s">
        <v>3</v>
      </c>
      <c r="I48" s="68" t="str">
        <f t="shared" ref="I48:I50" si="8">$I$37</f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48" s="68"/>
      <c r="K48" s="68"/>
      <c r="L48" s="68"/>
      <c r="M48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8" s="69" t="s">
        <v>35</v>
      </c>
      <c r="O48" s="70" t="s">
        <v>6</v>
      </c>
      <c r="P48" s="71"/>
      <c r="Q48" s="71"/>
      <c r="R48" s="71"/>
      <c r="S48" s="71"/>
      <c r="T48" s="71"/>
      <c r="U48" s="72"/>
      <c r="V48" s="73" t="s">
        <v>1</v>
      </c>
      <c r="W48" s="66">
        <v>0</v>
      </c>
      <c r="X48" s="74" t="s">
        <v>2</v>
      </c>
    </row>
    <row r="49" spans="1:25" s="26" customFormat="1" ht="121.5" hidden="1" customHeight="1" x14ac:dyDescent="0.25">
      <c r="A49" s="10"/>
      <c r="B49" s="31"/>
      <c r="C49" s="28"/>
      <c r="D49" s="58" t="s">
        <v>32</v>
      </c>
      <c r="E49" s="59" t="s">
        <v>7</v>
      </c>
      <c r="F49" s="59" t="s">
        <v>0</v>
      </c>
      <c r="G49" s="59" t="s">
        <v>0</v>
      </c>
      <c r="H49" s="59" t="s">
        <v>0</v>
      </c>
      <c r="I49" s="59" t="str">
        <f t="shared" si="8"/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49" s="59" t="s">
        <v>0</v>
      </c>
      <c r="K49" s="59" t="s">
        <v>0</v>
      </c>
      <c r="L49" s="59" t="s">
        <v>0</v>
      </c>
      <c r="M49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49" s="60" t="s">
        <v>0</v>
      </c>
      <c r="O49" s="60" t="s">
        <v>0</v>
      </c>
      <c r="P49" s="61"/>
      <c r="Q49" s="61"/>
      <c r="R49" s="61"/>
      <c r="S49" s="61"/>
      <c r="T49" s="61"/>
      <c r="U49" s="62"/>
      <c r="V49" s="30"/>
      <c r="W49" s="27"/>
      <c r="X49" s="27"/>
    </row>
    <row r="50" spans="1:25" s="116" customFormat="1" ht="121.5" customHeight="1" x14ac:dyDescent="0.25">
      <c r="A50" s="77"/>
      <c r="B50" s="77"/>
      <c r="C50" s="55"/>
      <c r="D50" s="76" t="s">
        <v>69</v>
      </c>
      <c r="E50" s="67">
        <v>1029</v>
      </c>
      <c r="F50" s="68" t="s">
        <v>5</v>
      </c>
      <c r="G50" s="68" t="s">
        <v>4</v>
      </c>
      <c r="H50" s="68" t="s">
        <v>3</v>
      </c>
      <c r="I50" s="68" t="str">
        <f t="shared" si="8"/>
        <v>Закон Новосибирской области от 28.12.2019г. № 128-ОЗ "Об областном бюджете Новосибирской области на 2020 год и  плановый  период 2021 и 2022 годов"</v>
      </c>
      <c r="J50" s="68"/>
      <c r="K50" s="68"/>
      <c r="L50" s="68"/>
      <c r="M50" s="24" t="str">
        <f t="shared" si="2"/>
        <v>Решение Совета депутатов Филипповского сельсовета Ордынского района Новосибирской области   №1 от 28.12.2022г "О бюджете Филипповского сельсовета Ордынского района Новосибирской области на 2023 год и плановый период 2024 и 2025 годов"</v>
      </c>
      <c r="N50" s="60" t="s">
        <v>36</v>
      </c>
      <c r="O50" s="60" t="s">
        <v>40</v>
      </c>
      <c r="P50" s="61"/>
      <c r="Q50" s="61"/>
      <c r="R50" s="61"/>
      <c r="S50" s="61"/>
      <c r="T50" s="61"/>
      <c r="U50" s="62"/>
      <c r="V50" s="55"/>
      <c r="W50" s="55"/>
      <c r="X50" s="55"/>
    </row>
    <row r="51" spans="1:25" s="93" customFormat="1" ht="55.5" customHeight="1" x14ac:dyDescent="0.25">
      <c r="A51" s="83"/>
      <c r="B51" s="83"/>
      <c r="C51" s="84"/>
      <c r="D51" s="113"/>
      <c r="E51" s="114">
        <v>1030</v>
      </c>
      <c r="F51" s="114" t="s">
        <v>57</v>
      </c>
      <c r="G51" s="114"/>
      <c r="H51" s="114"/>
      <c r="I51" s="114"/>
      <c r="J51" s="114"/>
      <c r="K51" s="114"/>
      <c r="L51" s="114"/>
      <c r="M51" s="114"/>
      <c r="N51" s="115"/>
      <c r="O51" s="115"/>
      <c r="P51" s="103"/>
      <c r="Q51" s="103"/>
      <c r="R51" s="103"/>
      <c r="S51" s="102"/>
      <c r="T51" s="103">
        <v>110.1</v>
      </c>
      <c r="U51" s="103">
        <v>223.7</v>
      </c>
      <c r="V51" s="84"/>
      <c r="W51" s="84"/>
      <c r="X51" s="84"/>
      <c r="Y51" s="75"/>
    </row>
    <row r="52" spans="1:25" x14ac:dyDescent="0.25">
      <c r="W52" s="128"/>
      <c r="X52" s="128"/>
    </row>
    <row r="53" spans="1:25" x14ac:dyDescent="0.25">
      <c r="W53" s="128"/>
      <c r="X53" s="128"/>
    </row>
    <row r="61" spans="1:25" x14ac:dyDescent="0.25">
      <c r="W61" s="128"/>
      <c r="X61" s="128"/>
    </row>
    <row r="62" spans="1:25" x14ac:dyDescent="0.25">
      <c r="W62" s="128"/>
      <c r="X62" s="128"/>
    </row>
    <row r="76" spans="23:24" x14ac:dyDescent="0.25">
      <c r="W76" s="128"/>
      <c r="X76" s="128"/>
    </row>
    <row r="77" spans="23:24" x14ac:dyDescent="0.25">
      <c r="W77" s="128"/>
      <c r="X77" s="128"/>
    </row>
    <row r="78" spans="23:24" x14ac:dyDescent="0.25">
      <c r="W78" s="128"/>
      <c r="X78" s="128"/>
    </row>
    <row r="79" spans="23:24" x14ac:dyDescent="0.25">
      <c r="W79" s="128"/>
      <c r="X79" s="128"/>
    </row>
    <row r="89" spans="23:24" x14ac:dyDescent="0.25">
      <c r="W89" s="128"/>
      <c r="X89" s="128"/>
    </row>
    <row r="106" spans="23:24" x14ac:dyDescent="0.25">
      <c r="W106" s="128"/>
      <c r="X106" s="128"/>
    </row>
    <row r="107" spans="23:24" x14ac:dyDescent="0.25">
      <c r="W107" s="128"/>
      <c r="X107" s="128"/>
    </row>
    <row r="120" spans="23:24" x14ac:dyDescent="0.25">
      <c r="W120" s="128"/>
      <c r="X120" s="128"/>
    </row>
    <row r="121" spans="23:24" x14ac:dyDescent="0.25">
      <c r="W121" s="128"/>
      <c r="X121" s="128"/>
    </row>
    <row r="122" spans="23:24" x14ac:dyDescent="0.25">
      <c r="W122" s="128"/>
      <c r="X122" s="128"/>
    </row>
    <row r="123" spans="23:24" x14ac:dyDescent="0.25">
      <c r="W123" s="128"/>
      <c r="X123" s="128"/>
    </row>
    <row r="124" spans="23:24" x14ac:dyDescent="0.25">
      <c r="W124" s="128"/>
      <c r="X124" s="128"/>
    </row>
    <row r="169" spans="23:24" x14ac:dyDescent="0.25">
      <c r="W169" s="128"/>
      <c r="X169" s="128"/>
    </row>
    <row r="170" spans="23:24" x14ac:dyDescent="0.25">
      <c r="W170" s="128"/>
      <c r="X170" s="128"/>
    </row>
    <row r="171" spans="23:24" x14ac:dyDescent="0.25">
      <c r="W171" s="128"/>
      <c r="X171" s="128"/>
    </row>
    <row r="172" spans="23:24" x14ac:dyDescent="0.25">
      <c r="W172" s="128"/>
      <c r="X172" s="128"/>
    </row>
    <row r="173" spans="23:24" x14ac:dyDescent="0.25">
      <c r="W173" s="128"/>
      <c r="X173" s="128"/>
    </row>
    <row r="174" spans="23:24" x14ac:dyDescent="0.25">
      <c r="W174" s="128"/>
      <c r="X174" s="128"/>
    </row>
    <row r="212" spans="23:24" x14ac:dyDescent="0.25">
      <c r="W212" s="128"/>
      <c r="X212" s="128"/>
    </row>
    <row r="213" spans="23:24" x14ac:dyDescent="0.25">
      <c r="W213" s="128"/>
      <c r="X213" s="128"/>
    </row>
    <row r="214" spans="23:24" x14ac:dyDescent="0.25">
      <c r="W214" s="128"/>
      <c r="X214" s="128"/>
    </row>
    <row r="215" spans="23:24" x14ac:dyDescent="0.25">
      <c r="W215" s="128"/>
      <c r="X215" s="128"/>
    </row>
    <row r="216" spans="23:24" x14ac:dyDescent="0.25">
      <c r="W216" s="128"/>
      <c r="X216" s="128"/>
    </row>
    <row r="217" spans="23:24" x14ac:dyDescent="0.25">
      <c r="W217" s="128"/>
      <c r="X217" s="128"/>
    </row>
    <row r="219" spans="23:24" x14ac:dyDescent="0.25">
      <c r="W219" s="128"/>
      <c r="X219" s="128"/>
    </row>
    <row r="236" spans="23:24" x14ac:dyDescent="0.25">
      <c r="W236" s="128"/>
      <c r="X236" s="128"/>
    </row>
    <row r="237" spans="23:24" x14ac:dyDescent="0.25">
      <c r="W237" s="128"/>
      <c r="X237" s="128"/>
    </row>
    <row r="251" spans="23:24" x14ac:dyDescent="0.25">
      <c r="W251" s="128"/>
      <c r="X251" s="128"/>
    </row>
    <row r="252" spans="23:24" x14ac:dyDescent="0.25">
      <c r="W252" s="128"/>
      <c r="X252" s="128"/>
    </row>
    <row r="253" spans="23:24" x14ac:dyDescent="0.25">
      <c r="W253" s="128"/>
      <c r="X253" s="128"/>
    </row>
    <row r="254" spans="23:24" x14ac:dyDescent="0.25">
      <c r="W254" s="128"/>
      <c r="X254" s="128"/>
    </row>
    <row r="262" spans="23:24" x14ac:dyDescent="0.25">
      <c r="W262" s="128"/>
      <c r="X262" s="128"/>
    </row>
    <row r="279" spans="23:24" x14ac:dyDescent="0.25">
      <c r="W279" s="128"/>
      <c r="X279" s="128"/>
    </row>
    <row r="280" spans="23:24" x14ac:dyDescent="0.25">
      <c r="W280" s="128"/>
      <c r="X280" s="128"/>
    </row>
    <row r="294" spans="23:24" x14ac:dyDescent="0.25">
      <c r="W294" s="128"/>
      <c r="X294" s="128"/>
    </row>
    <row r="295" spans="23:24" x14ac:dyDescent="0.25">
      <c r="W295" s="128"/>
      <c r="X295" s="128"/>
    </row>
    <row r="296" spans="23:24" x14ac:dyDescent="0.25">
      <c r="W296" s="128"/>
      <c r="X296" s="128"/>
    </row>
    <row r="297" spans="23:24" x14ac:dyDescent="0.25">
      <c r="W297" s="128"/>
      <c r="X297" s="128"/>
    </row>
    <row r="345" spans="23:24" x14ac:dyDescent="0.25">
      <c r="W345" s="128"/>
      <c r="X345" s="128"/>
    </row>
    <row r="346" spans="23:24" x14ac:dyDescent="0.25">
      <c r="W346" s="128"/>
      <c r="X346" s="128"/>
    </row>
    <row r="347" spans="23:24" x14ac:dyDescent="0.25">
      <c r="W347" s="128"/>
      <c r="X347" s="128"/>
    </row>
    <row r="348" spans="23:24" x14ac:dyDescent="0.25">
      <c r="W348" s="128"/>
      <c r="X348" s="128"/>
    </row>
    <row r="349" spans="23:24" x14ac:dyDescent="0.25">
      <c r="W349" s="128"/>
      <c r="X349" s="128"/>
    </row>
    <row r="350" spans="23:24" x14ac:dyDescent="0.25">
      <c r="W350" s="128"/>
      <c r="X350" s="128"/>
    </row>
    <row r="387" spans="23:24" x14ac:dyDescent="0.25">
      <c r="W387" s="128"/>
      <c r="X387" s="128"/>
    </row>
    <row r="388" spans="23:24" x14ac:dyDescent="0.25">
      <c r="W388" s="128"/>
      <c r="X388" s="128"/>
    </row>
    <row r="389" spans="23:24" x14ac:dyDescent="0.25">
      <c r="W389" s="128"/>
      <c r="X389" s="128"/>
    </row>
    <row r="390" spans="23:24" x14ac:dyDescent="0.25">
      <c r="W390" s="128"/>
      <c r="X390" s="128"/>
    </row>
  </sheetData>
  <mergeCells count="73">
    <mergeCell ref="B9:U9"/>
    <mergeCell ref="B10:U10"/>
    <mergeCell ref="P17:U17"/>
    <mergeCell ref="T18:U18"/>
    <mergeCell ref="B12:U12"/>
    <mergeCell ref="B13:U13"/>
    <mergeCell ref="B11:U11"/>
    <mergeCell ref="B17:B19"/>
    <mergeCell ref="C17:C19"/>
    <mergeCell ref="D17:D19"/>
    <mergeCell ref="E17:E19"/>
    <mergeCell ref="W21:X21"/>
    <mergeCell ref="F18:H18"/>
    <mergeCell ref="J18:L18"/>
    <mergeCell ref="N17:O18"/>
    <mergeCell ref="V17:V19"/>
    <mergeCell ref="P18:Q18"/>
    <mergeCell ref="R18:R19"/>
    <mergeCell ref="S18:S19"/>
    <mergeCell ref="F17:M17"/>
    <mergeCell ref="W34:X34"/>
    <mergeCell ref="W254:X254"/>
    <mergeCell ref="W174:X174"/>
    <mergeCell ref="W122:X122"/>
    <mergeCell ref="W219:X219"/>
    <mergeCell ref="W123:X123"/>
    <mergeCell ref="W52:X52"/>
    <mergeCell ref="W53:X53"/>
    <mergeCell ref="W173:X173"/>
    <mergeCell ref="W61:X61"/>
    <mergeCell ref="W78:X78"/>
    <mergeCell ref="W170:X170"/>
    <mergeCell ref="W345:X345"/>
    <mergeCell ref="W347:X347"/>
    <mergeCell ref="W236:X236"/>
    <mergeCell ref="W253:X253"/>
    <mergeCell ref="W346:X346"/>
    <mergeCell ref="W251:X251"/>
    <mergeCell ref="W280:X280"/>
    <mergeCell ref="W279:X279"/>
    <mergeCell ref="W252:X252"/>
    <mergeCell ref="W389:X389"/>
    <mergeCell ref="W387:X387"/>
    <mergeCell ref="W89:X89"/>
    <mergeCell ref="W106:X106"/>
    <mergeCell ref="W294:X294"/>
    <mergeCell ref="W120:X120"/>
    <mergeCell ref="W213:X213"/>
    <mergeCell ref="W217:X217"/>
    <mergeCell ref="W262:X262"/>
    <mergeCell ref="W124:X124"/>
    <mergeCell ref="W212:X212"/>
    <mergeCell ref="W214:X214"/>
    <mergeCell ref="W215:X215"/>
    <mergeCell ref="W349:X349"/>
    <mergeCell ref="W350:X350"/>
    <mergeCell ref="W348:X348"/>
    <mergeCell ref="W390:X390"/>
    <mergeCell ref="W62:X62"/>
    <mergeCell ref="W76:X76"/>
    <mergeCell ref="W77:X77"/>
    <mergeCell ref="W79:X79"/>
    <mergeCell ref="W169:X169"/>
    <mergeCell ref="W171:X171"/>
    <mergeCell ref="W172:X172"/>
    <mergeCell ref="W237:X237"/>
    <mergeCell ref="W296:X296"/>
    <mergeCell ref="W388:X388"/>
    <mergeCell ref="W295:X295"/>
    <mergeCell ref="W297:X297"/>
    <mergeCell ref="W107:X107"/>
    <mergeCell ref="W121:X121"/>
    <mergeCell ref="W216:X216"/>
  </mergeCells>
  <pageMargins left="0.19685039370078741" right="0.19685039370078741" top="0.19685039370078741" bottom="0.19685039370078741" header="0.51181102362204722" footer="0.51181102362204722"/>
  <pageSetup paperSize="9" scale="60" fitToHeight="0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103н (Свод МО)</vt:lpstr>
      <vt:lpstr>'Отчет 103н (Свод МО)'!Область_печати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2020-11-30T05:04:23Z</cp:lastPrinted>
  <dcterms:created xsi:type="dcterms:W3CDTF">2016-06-09T04:15:56Z</dcterms:created>
  <dcterms:modified xsi:type="dcterms:W3CDTF">2023-11-16T06:24:31Z</dcterms:modified>
</cp:coreProperties>
</file>